
<file path=[Content_Types].xml><?xml version="1.0" encoding="utf-8"?>
<Types xmlns="http://schemas.openxmlformats.org/package/2006/content-types">
  <Default Extension="bin" ContentType="application/vnd.openxmlformats-officedocument.spreadsheetml.printerSettings"/>
  <Default Extension="emf" ContentType="image/x-emf"/>
  <Default Extension="gif" ContentType="image/gi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defaultThemeVersion="166925"/>
  <mc:AlternateContent xmlns:mc="http://schemas.openxmlformats.org/markup-compatibility/2006">
    <mc:Choice Requires="x15">
      <x15ac:absPath xmlns:x15ac="http://schemas.microsoft.com/office/spreadsheetml/2010/11/ac" url="\\grupo.ypf.com\laarbuety\Depart7\Relaciones con Inversores\Earnings\2022\3Q22\a_FINALES\"/>
    </mc:Choice>
  </mc:AlternateContent>
  <xr:revisionPtr revIDLastSave="0" documentId="13_ncr:1_{8BD1EBC0-ECA7-4782-B483-C562AB96E572}" xr6:coauthVersionLast="47" xr6:coauthVersionMax="47" xr10:uidLastSave="{00000000-0000-0000-0000-000000000000}"/>
  <bookViews>
    <workbookView xWindow="-120" yWindow="-120" windowWidth="20730" windowHeight="11160" tabRatio="897" firstSheet="2" activeTab="6" xr2:uid="{C8EDAAE3-50C2-4B9A-A4B0-9BA339FB9D45}"/>
  </bookViews>
  <sheets>
    <sheet name="Content" sheetId="11" r:id="rId1"/>
    <sheet name="Consolidated Income Statement" sheetId="7" r:id="rId2"/>
    <sheet name="Consolidated Balance Sheet" sheetId="8" r:id="rId3"/>
    <sheet name="Cash Flow Statement" sheetId="9" r:id="rId4"/>
    <sheet name="Income Statement by segment" sheetId="6" r:id="rId5"/>
    <sheet name="Upstream - Operating" sheetId="18" r:id="rId6"/>
    <sheet name="Downstream - Operating" sheetId="20" r:id="rId7"/>
    <sheet name="Prices" sheetId="21" r:id="rId8"/>
    <sheet name="Reserves P1" sheetId="19" r:id="rId9"/>
    <sheet name="Debt amortization" sheetId="17" r:id="rId10"/>
    <sheet name="ESG  " sheetId="24" r:id="rId11"/>
  </sheets>
  <externalReferences>
    <externalReference r:id="rId12"/>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D46" i="20" l="1"/>
  <c r="B93" i="6" l="1"/>
  <c r="B90" i="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tc={71D0CADA-C898-4D99-8228-459DC41EA9FD}</author>
  </authors>
  <commentList>
    <comment ref="F22" authorId="0" shapeId="0" xr:uid="{71D0CADA-C898-4D99-8228-459DC41EA9FD}">
      <text>
        <t>[Comentario encadenado]
Su versión de Excel le permite leer este comentario encadenado; sin embargo, las ediciones que se apliquen se quitarán si el archivo se abre en una versión más reciente de Excel. Más información: https://go.microsoft.com/fwlink/?linkid=870924
Comentario:
    One-off ITEM</t>
      </text>
    </comment>
  </commentList>
</comments>
</file>

<file path=xl/sharedStrings.xml><?xml version="1.0" encoding="utf-8"?>
<sst xmlns="http://schemas.openxmlformats.org/spreadsheetml/2006/main" count="933" uniqueCount="350">
  <si>
    <t xml:space="preserve">Shale </t>
  </si>
  <si>
    <t>Tight</t>
  </si>
  <si>
    <t>Gas</t>
  </si>
  <si>
    <t>Jet Fuel</t>
  </si>
  <si>
    <t>Jet fuel</t>
  </si>
  <si>
    <t>Fuel oil</t>
  </si>
  <si>
    <t>LPG</t>
  </si>
  <si>
    <t>YPF individual</t>
  </si>
  <si>
    <t>Total Cash Costs (US$/boe)</t>
  </si>
  <si>
    <t>Upstream</t>
  </si>
  <si>
    <t>Henry Hub (US$/Mmbtu)</t>
  </si>
  <si>
    <t>Downstream</t>
  </si>
  <si>
    <t>Jet fuel (US$/m3)</t>
  </si>
  <si>
    <t>4.6</t>
  </si>
  <si>
    <t>-</t>
  </si>
  <si>
    <t>EBITDA</t>
  </si>
  <si>
    <t>ESG</t>
  </si>
  <si>
    <t>Translation adjustments</t>
  </si>
  <si>
    <t>NGL</t>
  </si>
  <si>
    <t>Fuel oil (US$/m3)</t>
  </si>
  <si>
    <t>LPG (US$/m3)</t>
  </si>
  <si>
    <t>Total</t>
  </si>
  <si>
    <t>Local</t>
  </si>
  <si>
    <t>Trade Fin.</t>
  </si>
  <si>
    <t>Production</t>
  </si>
  <si>
    <t>1Q17</t>
  </si>
  <si>
    <t>2Q17</t>
  </si>
  <si>
    <t>3Q17</t>
  </si>
  <si>
    <t>4Q17</t>
  </si>
  <si>
    <t>FY2017</t>
  </si>
  <si>
    <t>1Q18</t>
  </si>
  <si>
    <t>2Q18</t>
  </si>
  <si>
    <t>3Q18</t>
  </si>
  <si>
    <t>4Q18</t>
  </si>
  <si>
    <t>FY2018</t>
  </si>
  <si>
    <t>1Q19</t>
  </si>
  <si>
    <t>2Q19</t>
  </si>
  <si>
    <t>3Q19</t>
  </si>
  <si>
    <t>4Q19</t>
  </si>
  <si>
    <t>FY2019</t>
  </si>
  <si>
    <t>1Q20</t>
  </si>
  <si>
    <t>2Q20</t>
  </si>
  <si>
    <t>3Q20</t>
  </si>
  <si>
    <t>4Q20</t>
  </si>
  <si>
    <t>FY2020</t>
  </si>
  <si>
    <t>1Q21</t>
  </si>
  <si>
    <t>2Q21</t>
  </si>
  <si>
    <t>3Q21</t>
  </si>
  <si>
    <t>4Q21</t>
  </si>
  <si>
    <t>FY2021</t>
  </si>
  <si>
    <t>1Q22</t>
  </si>
  <si>
    <t>2Q22</t>
  </si>
  <si>
    <t>Unaudited figures</t>
  </si>
  <si>
    <t>Production Breakdown</t>
  </si>
  <si>
    <t>Crude Production (Kbbl/d)</t>
  </si>
  <si>
    <t>Conventional</t>
  </si>
  <si>
    <t>NGL Production (Kbbl/d)</t>
  </si>
  <si>
    <t>Gas Production (Mm3/d)</t>
  </si>
  <si>
    <t>Total Production (Kboe/d)</t>
  </si>
  <si>
    <t xml:space="preserve">Unit Cash Costs </t>
  </si>
  <si>
    <t>Unaudited figures, in US$/boe</t>
  </si>
  <si>
    <t>Lifting costs</t>
  </si>
  <si>
    <t>Royalties and other taxes</t>
  </si>
  <si>
    <t>Other costs</t>
  </si>
  <si>
    <t>Operated</t>
  </si>
  <si>
    <t>Breakdown</t>
  </si>
  <si>
    <t>Total Completed Wells</t>
  </si>
  <si>
    <t>Proved reserves, developes and undeveloped</t>
  </si>
  <si>
    <t>Unaudited figures, in MMboe</t>
  </si>
  <si>
    <t>Natural Gas</t>
  </si>
  <si>
    <t>Resrves breakdown</t>
  </si>
  <si>
    <t>Reserves replacement ratio</t>
  </si>
  <si>
    <t>Main physical magnitudes</t>
  </si>
  <si>
    <t>Unaudited Figures</t>
  </si>
  <si>
    <t>Refinery processing</t>
  </si>
  <si>
    <t>Refinig technical capacity</t>
  </si>
  <si>
    <t>Crude processed (Kbbl/d)</t>
  </si>
  <si>
    <t>Refinery utilization (%)</t>
  </si>
  <si>
    <t>Sales of refined products (Km3)</t>
  </si>
  <si>
    <t>Domestic Market (Km3)</t>
  </si>
  <si>
    <t>Gasoline</t>
  </si>
  <si>
    <t>Diesel</t>
  </si>
  <si>
    <t>Others (*)</t>
  </si>
  <si>
    <t>Export Market (Km3)</t>
  </si>
  <si>
    <t>Petrochemical naphtha</t>
  </si>
  <si>
    <t>Jet fuel and kerosene</t>
  </si>
  <si>
    <t>Bunker (Diesel and Fuel Oil)</t>
  </si>
  <si>
    <t>Sales of petrochemical products (ktn)</t>
  </si>
  <si>
    <t>Domestic Market (Ktn)</t>
  </si>
  <si>
    <t>Methanol</t>
  </si>
  <si>
    <t>Other</t>
  </si>
  <si>
    <t>Export Market (Ktn)</t>
  </si>
  <si>
    <t>Sales of agro products (ktn)</t>
  </si>
  <si>
    <t>Grain, flours and oils</t>
  </si>
  <si>
    <t>Fertilizers</t>
  </si>
  <si>
    <r>
      <t xml:space="preserve">Main products imported (Km3) - </t>
    </r>
    <r>
      <rPr>
        <b/>
        <i/>
        <sz val="10"/>
        <color theme="0"/>
        <rFont val="Arial"/>
        <family val="2"/>
      </rPr>
      <t>YPF stand alone</t>
    </r>
  </si>
  <si>
    <t>Average realization prices</t>
  </si>
  <si>
    <t>International Prices</t>
  </si>
  <si>
    <t>Brent (US$/bbl)</t>
  </si>
  <si>
    <t>Realization prices in the Domestic Market</t>
  </si>
  <si>
    <t>Local Crude (US$/bbl)</t>
  </si>
  <si>
    <t>Natural Gas (US$/Mmbtu)</t>
  </si>
  <si>
    <t>Domestic Market (US$)</t>
  </si>
  <si>
    <t>Gasoline (US$/m3)</t>
  </si>
  <si>
    <t>Diesel (US$/m3)</t>
  </si>
  <si>
    <t>Fertilizers (US$/tn)</t>
  </si>
  <si>
    <t>Grain, flours and oils (US$/tn)</t>
  </si>
  <si>
    <t>Petrochemicals (US$/tn)</t>
  </si>
  <si>
    <t>Export Market (US$)</t>
  </si>
  <si>
    <t>Petrochemical naptha (US$/m3)</t>
  </si>
  <si>
    <t>Import prices (US$/m3)</t>
  </si>
  <si>
    <t>Emissions</t>
  </si>
  <si>
    <r>
      <t>Upstream (tCO</t>
    </r>
    <r>
      <rPr>
        <vertAlign val="subscript"/>
        <sz val="10"/>
        <rFont val="Arial"/>
        <family val="2"/>
      </rPr>
      <t>2</t>
    </r>
    <r>
      <rPr>
        <sz val="10"/>
        <rFont val="Arial"/>
        <family val="2"/>
      </rPr>
      <t>e/t Oil&amp;Gas produced)</t>
    </r>
  </si>
  <si>
    <r>
      <t>Downstream (tCO</t>
    </r>
    <r>
      <rPr>
        <vertAlign val="subscript"/>
        <sz val="10"/>
        <rFont val="Arial"/>
        <family val="2"/>
      </rPr>
      <t>2</t>
    </r>
    <r>
      <rPr>
        <sz val="10"/>
        <rFont val="Arial"/>
        <family val="2"/>
      </rPr>
      <t>e/t crude processed)</t>
    </r>
  </si>
  <si>
    <r>
      <t>Gas &amp; Energy (tCO</t>
    </r>
    <r>
      <rPr>
        <vertAlign val="subscript"/>
        <sz val="10"/>
        <rFont val="Arial"/>
        <family val="2"/>
      </rPr>
      <t>2</t>
    </r>
    <r>
      <rPr>
        <sz val="10"/>
        <rFont val="Arial"/>
        <family val="2"/>
      </rPr>
      <t>/MWh electricity produced)</t>
    </r>
  </si>
  <si>
    <t>Indirect GHG emissions - Scope 2</t>
  </si>
  <si>
    <t xml:space="preserve">    b. Purchased electricity (10^6 Mwh)</t>
  </si>
  <si>
    <t xml:space="preserve">    c. Purchased vapor (10^6 GJ)</t>
  </si>
  <si>
    <t>Electricity(10^6 Mwh)</t>
  </si>
  <si>
    <t xml:space="preserve">    a. Purchased</t>
  </si>
  <si>
    <t xml:space="preserve">    b. Produced</t>
  </si>
  <si>
    <t xml:space="preserve">    c. Sold</t>
  </si>
  <si>
    <t xml:space="preserve">    d. Reneweable energy consumption</t>
  </si>
  <si>
    <t>Water</t>
  </si>
  <si>
    <t xml:space="preserve">    a. Produced water</t>
  </si>
  <si>
    <t xml:space="preserve">    a. Discharged water processes</t>
  </si>
  <si>
    <t>Waste Management</t>
  </si>
  <si>
    <t>Total generated waste</t>
  </si>
  <si>
    <t>Capital investments and Operating expenses related to Environmental Management</t>
  </si>
  <si>
    <t>Unaudited figures, in US$ millons</t>
  </si>
  <si>
    <t>Capital investments</t>
  </si>
  <si>
    <t>Operating expenses</t>
  </si>
  <si>
    <t>Health and Security</t>
  </si>
  <si>
    <t xml:space="preserve">Injury Frequency Rate (IFA) (per million hours worked) </t>
  </si>
  <si>
    <t>Safety Training  hours (average): own staff</t>
  </si>
  <si>
    <t>Safety training hours (average): contractor staff</t>
  </si>
  <si>
    <t>People</t>
  </si>
  <si>
    <t># Direct employment (own staff)</t>
  </si>
  <si>
    <t># Indirect employment (contractor staff)</t>
  </si>
  <si>
    <t>Total  YPF Group staff</t>
  </si>
  <si>
    <t>Own staff distribution</t>
  </si>
  <si>
    <t>Women (%)</t>
  </si>
  <si>
    <t>Men (%)</t>
  </si>
  <si>
    <t>CONSOLIDATED</t>
  </si>
  <si>
    <t>3Q22</t>
  </si>
  <si>
    <t>4Q22</t>
  </si>
  <si>
    <t>Bonds</t>
  </si>
  <si>
    <t>Intenational</t>
  </si>
  <si>
    <t>Bank loans</t>
  </si>
  <si>
    <t>Adjusted EBITDA</t>
  </si>
  <si>
    <t>Adjusted EBITDA Margin</t>
  </si>
  <si>
    <t>Deferred tax liabilities, net</t>
  </si>
  <si>
    <t>Results from revaluation of companies</t>
  </si>
  <si>
    <t xml:space="preserve">Insurance collection for material damage </t>
  </si>
  <si>
    <t>Payment of interests related to income tax</t>
  </si>
  <si>
    <t>Payment of leasing</t>
  </si>
  <si>
    <t xml:space="preserve">Reclasification of assets held for disposal </t>
  </si>
  <si>
    <t>Capex</t>
  </si>
  <si>
    <t>Upstream financials</t>
  </si>
  <si>
    <t>Downstream financials</t>
  </si>
  <si>
    <t>Unaudited Figures, in US$ million</t>
  </si>
  <si>
    <t xml:space="preserve">Natural gas </t>
  </si>
  <si>
    <t>Revenues</t>
  </si>
  <si>
    <t>Depreciation &amp; amortization</t>
  </si>
  <si>
    <t>Lifting cost</t>
  </si>
  <si>
    <t>Royalties</t>
  </si>
  <si>
    <t>Exploration expenses</t>
  </si>
  <si>
    <t>Operating income before impairment of assets</t>
  </si>
  <si>
    <t>Impairment of assets</t>
  </si>
  <si>
    <t xml:space="preserve">Operating income </t>
  </si>
  <si>
    <t>Unproductive exploratory drillings</t>
  </si>
  <si>
    <t>Leasing</t>
  </si>
  <si>
    <t>Other adjustments</t>
  </si>
  <si>
    <t>Other domestic market</t>
  </si>
  <si>
    <t>Export market</t>
  </si>
  <si>
    <t>Refining &amp; Logistics costs</t>
  </si>
  <si>
    <t>Fuels imports</t>
  </si>
  <si>
    <t>Crude oil purchases (intersegment + third parties)</t>
  </si>
  <si>
    <t>Biofuel purchases</t>
  </si>
  <si>
    <t>Non-oil agro purchases</t>
  </si>
  <si>
    <t>Operating income</t>
  </si>
  <si>
    <t>Holding results from oil products</t>
  </si>
  <si>
    <t>Adjusted EBITDA excl. holding results from oil products</t>
  </si>
  <si>
    <t>Gas &amp; Power Financials</t>
  </si>
  <si>
    <t>Natural gas as producers (intersegment + third parties)</t>
  </si>
  <si>
    <t xml:space="preserve">Natural gas retail segment </t>
  </si>
  <si>
    <t>Natural gas purchases (intersegment + third parties)</t>
  </si>
  <si>
    <t>Corporate &amp; Other Financials</t>
  </si>
  <si>
    <t>Operating costs and other</t>
  </si>
  <si>
    <t>Cash Flow Statement</t>
  </si>
  <si>
    <t>Operating activities</t>
  </si>
  <si>
    <t xml:space="preserve">Net income </t>
  </si>
  <si>
    <t>Income of interests in companies and joint ventures</t>
  </si>
  <si>
    <t>Depreciation of property, plant and equipment</t>
  </si>
  <si>
    <t>Depreciation of the right-of-use assets</t>
  </si>
  <si>
    <t>Amortization of intangible assets</t>
  </si>
  <si>
    <t>Losses of property, plant and equipment and intangible assets and consumption of materials</t>
  </si>
  <si>
    <t>Income tax charge</t>
  </si>
  <si>
    <t>Net increase in provisions</t>
  </si>
  <si>
    <t>Impairment of property, plant and equipment and intangible assets</t>
  </si>
  <si>
    <t>Interest, exchange differences and others</t>
  </si>
  <si>
    <t>Stock compensation plans</t>
  </si>
  <si>
    <t>Accrued insurance</t>
  </si>
  <si>
    <t>Results for assignment of participation in areas</t>
  </si>
  <si>
    <t>Results from sales of assets held for disposal</t>
  </si>
  <si>
    <t>Results from exchange of debt instruments</t>
  </si>
  <si>
    <t>Results from exchange of financial instruments</t>
  </si>
  <si>
    <t>Changes in assets and liabilities</t>
  </si>
  <si>
    <t>Trade receivables</t>
  </si>
  <si>
    <t>Other receivables</t>
  </si>
  <si>
    <t>Inventories</t>
  </si>
  <si>
    <t>Accounts payable</t>
  </si>
  <si>
    <t>Other taxes payable</t>
  </si>
  <si>
    <t>Salaries and Social Security</t>
  </si>
  <si>
    <t>Other liabilities</t>
  </si>
  <si>
    <t>Decrease in provisions for payments / utilization</t>
  </si>
  <si>
    <t>Contract Assets</t>
  </si>
  <si>
    <t>Contract Liabilities</t>
  </si>
  <si>
    <t>Dividends received</t>
  </si>
  <si>
    <t>Insurance charge for loss of profit</t>
  </si>
  <si>
    <t>Net cash flow from operating activities</t>
  </si>
  <si>
    <t>Investing activities</t>
  </si>
  <si>
    <t>Acquisitions of property, plant and equipment and intangible assets</t>
  </si>
  <si>
    <t>Contributions and acquisitions of interests in companies and joint ventures</t>
  </si>
  <si>
    <t>Proceeds from sales of financial assets</t>
  </si>
  <si>
    <t>Payments for the acquisition of financial assets</t>
  </si>
  <si>
    <t>Interest received from financial assets</t>
  </si>
  <si>
    <t>Collection for participation in areas and sale of assets</t>
  </si>
  <si>
    <t>Net cash flow from investing activities</t>
  </si>
  <si>
    <t>Financing activities</t>
  </si>
  <si>
    <t>Payment of loans</t>
  </si>
  <si>
    <t>Payment of interests</t>
  </si>
  <si>
    <t>Proceeds from loans</t>
  </si>
  <si>
    <t xml:space="preserve">Acquisition of own shares </t>
  </si>
  <si>
    <t>Payment of dividends</t>
  </si>
  <si>
    <t>Effect of changes in exchange rates on cash and cash equivalents</t>
  </si>
  <si>
    <t>Cash and cash equivalents at the beginning of the period</t>
  </si>
  <si>
    <t>Cash and cash equivalents at the end of the period</t>
  </si>
  <si>
    <t>Increase (decrease) in cash and cash equivalents</t>
  </si>
  <si>
    <t>Consolidated Balance Sheet</t>
  </si>
  <si>
    <t>Non-current Assets</t>
  </si>
  <si>
    <t>Intangible assets</t>
  </si>
  <si>
    <t>Properties, plant and equipment</t>
  </si>
  <si>
    <t>Assets for leasing</t>
  </si>
  <si>
    <t>Investments in companies and joint ventures</t>
  </si>
  <si>
    <t>Deferred tax assets, net</t>
  </si>
  <si>
    <t>Investment in financial assets</t>
  </si>
  <si>
    <t>Total Non-current Assets</t>
  </si>
  <si>
    <t>Current Assets</t>
  </si>
  <si>
    <t>Assets held for disposal</t>
  </si>
  <si>
    <t>Contract assets</t>
  </si>
  <si>
    <t>Derivative financial instruments</t>
  </si>
  <si>
    <t>Cash and cash equivalents</t>
  </si>
  <si>
    <t>Total Current Assets</t>
  </si>
  <si>
    <t>Total Assets</t>
  </si>
  <si>
    <t>Current Liabilities</t>
  </si>
  <si>
    <t xml:space="preserve">Provisions </t>
  </si>
  <si>
    <t>Contract liabilities</t>
  </si>
  <si>
    <t>Income tax payable</t>
  </si>
  <si>
    <t>Salaries and social security</t>
  </si>
  <si>
    <t>Liabilities from leasing</t>
  </si>
  <si>
    <t>Loans</t>
  </si>
  <si>
    <t>Total non-current Liabilities</t>
  </si>
  <si>
    <t>Total Current Liabilities</t>
  </si>
  <si>
    <t>Total Liabilities</t>
  </si>
  <si>
    <t>Total Liabilities and Shareholders’ Equity</t>
  </si>
  <si>
    <t>Income Statement</t>
  </si>
  <si>
    <t>Costs</t>
  </si>
  <si>
    <t>Gross profit</t>
  </si>
  <si>
    <t>Selling expenses</t>
  </si>
  <si>
    <t>Administrative expenses</t>
  </si>
  <si>
    <t>Other operating results, net</t>
  </si>
  <si>
    <t xml:space="preserve">Income of interests in companies and joint ventures </t>
  </si>
  <si>
    <t>Financial Income</t>
  </si>
  <si>
    <t>Financial Cost</t>
  </si>
  <si>
    <t>Other financial results</t>
  </si>
  <si>
    <t>Financial results, net</t>
  </si>
  <si>
    <t>Net profit before income tax</t>
  </si>
  <si>
    <t>Income tax</t>
  </si>
  <si>
    <t>Net profit for the period</t>
  </si>
  <si>
    <t>Net profit for shareholders of the parent company</t>
  </si>
  <si>
    <t>Net profits for non-controlling interest</t>
  </si>
  <si>
    <t>Earnings per share attributable to shareholders of the parent company (basic and diluted)</t>
  </si>
  <si>
    <t>Consolidated Financial Statements</t>
  </si>
  <si>
    <t>Consolidated Income Statement</t>
  </si>
  <si>
    <t>Income Statement by segment</t>
  </si>
  <si>
    <t>Upstream - Operating metrics</t>
  </si>
  <si>
    <t>Downstream - Operating metrics</t>
  </si>
  <si>
    <t>Prices</t>
  </si>
  <si>
    <t>Proven reserves</t>
  </si>
  <si>
    <t>Debt amortization schedule</t>
  </si>
  <si>
    <t>(content)</t>
  </si>
  <si>
    <t>Financial and Operativing information (Unaudited)</t>
  </si>
  <si>
    <t>Liabilites asociated with assets held for disposal</t>
  </si>
  <si>
    <t>Non-current Liabilities</t>
  </si>
  <si>
    <t>Total Shareholders' Equity</t>
  </si>
  <si>
    <t>Income tax payments</t>
  </si>
  <si>
    <t>Net cash flow from financing activities</t>
  </si>
  <si>
    <t>Total Drilled Wells</t>
  </si>
  <si>
    <t>Direct GHG Emissions - Scope 1</t>
  </si>
  <si>
    <r>
      <t xml:space="preserve">    b. Injected water</t>
    </r>
    <r>
      <rPr>
        <vertAlign val="superscript"/>
        <sz val="10"/>
        <rFont val="Arial"/>
        <family val="2"/>
      </rPr>
      <t xml:space="preserve"> (****)</t>
    </r>
  </si>
  <si>
    <t>(***) Discharged water: discharged to a receiving body (surface or underground), channels, wastewater network, etc. The water is discharged complying with the conditions established by the application authority. It includes the water captured by the Luján de Cuyo Industrial Complex that circulates, as authorized, through the Refinery supply channel, whether or not it has been incorporated into the production process (consumed water</t>
  </si>
  <si>
    <t>(****) Water injected into the reservoir itself to increase the production.</t>
  </si>
  <si>
    <t xml:space="preserve">    b. Water withdrawn from external sources</t>
  </si>
  <si>
    <t>(*) Water consumed: Water withdrawn from external sources - Discharged water</t>
  </si>
  <si>
    <t>Intensity of Direct GHG emissions YPF  (weigthed)</t>
  </si>
  <si>
    <t>Atmospheric emissions</t>
  </si>
  <si>
    <r>
      <t>Total GHG indirect emissions -Scope 2 (tCO</t>
    </r>
    <r>
      <rPr>
        <b/>
        <vertAlign val="subscript"/>
        <sz val="10"/>
        <color theme="0"/>
        <rFont val="Arial"/>
        <family val="2"/>
      </rPr>
      <t>2</t>
    </r>
    <r>
      <rPr>
        <b/>
        <sz val="10"/>
        <color theme="0"/>
        <rFont val="Arial"/>
        <family val="2"/>
      </rPr>
      <t xml:space="preserve">e)  </t>
    </r>
  </si>
  <si>
    <t>Energy</t>
  </si>
  <si>
    <t>Energy consumption (10^6 GJ)</t>
  </si>
  <si>
    <t xml:space="preserve">    a. Fuels consumption (10^6 t)</t>
  </si>
  <si>
    <t>Energy intensity</t>
  </si>
  <si>
    <t>Upstream (GJ/t of Oil&amp;Gas produced)</t>
  </si>
  <si>
    <t>Downstream (GJ/t of crude processed)</t>
  </si>
  <si>
    <t>Gas and Power (GJ/Mwh of energy produced)</t>
  </si>
  <si>
    <t>Energy Intensity YPF (weigthed) (GJ/production unit)</t>
  </si>
  <si>
    <r>
      <t xml:space="preserve">Water consumption (kt) </t>
    </r>
    <r>
      <rPr>
        <b/>
        <vertAlign val="superscript"/>
        <sz val="10"/>
        <rFont val="Arial"/>
        <family val="2"/>
      </rPr>
      <t>(*)</t>
    </r>
  </si>
  <si>
    <r>
      <t xml:space="preserve">Total withdrawn water (kt) </t>
    </r>
    <r>
      <rPr>
        <b/>
        <vertAlign val="superscript"/>
        <sz val="10"/>
        <rFont val="Arial"/>
        <family val="2"/>
      </rPr>
      <t>(**)</t>
    </r>
  </si>
  <si>
    <r>
      <t xml:space="preserve">Total water discharged (kt) </t>
    </r>
    <r>
      <rPr>
        <b/>
        <vertAlign val="superscript"/>
        <sz val="10"/>
        <rFont val="Arial"/>
        <family val="2"/>
      </rPr>
      <t>(***)</t>
    </r>
  </si>
  <si>
    <t>(**) Withdrawn water = external water withdrawn + produced water. Produced water is that which accompanies the hydrocarbons in their extraction, coming from the reservoir itself, or that obtained in exploratory wells. After being treated, it is reused for secondary recovery, hydraulic stimulation or injected for final disposal.</t>
  </si>
  <si>
    <t>Generated hazardous waste (kt)</t>
  </si>
  <si>
    <t>Generated non-hazardous waste (kt)</t>
  </si>
  <si>
    <t>Treated waste (kt)</t>
  </si>
  <si>
    <t>Waste in stock (kt)</t>
  </si>
  <si>
    <t>Intensity of Direct GHG emissions</t>
  </si>
  <si>
    <t>Indirect GHG emissions - Scope 3</t>
  </si>
  <si>
    <t>Crude Oil</t>
  </si>
  <si>
    <t>Total Proved Reserves, developed and undeveloped</t>
  </si>
  <si>
    <t xml:space="preserve">Crude Oil </t>
  </si>
  <si>
    <t>Note: Information reported in accordance with International Financial Reporting Standards (IFRS).</t>
  </si>
  <si>
    <t>Account overdraft, net</t>
  </si>
  <si>
    <t>Shale wells</t>
  </si>
  <si>
    <r>
      <t>Carbon dioxide emissions (KtCO</t>
    </r>
    <r>
      <rPr>
        <vertAlign val="subscript"/>
        <sz val="10"/>
        <rFont val="Arial"/>
        <family val="2"/>
      </rPr>
      <t>2</t>
    </r>
    <r>
      <rPr>
        <sz val="10"/>
        <rFont val="Arial"/>
        <family val="2"/>
      </rPr>
      <t>)</t>
    </r>
  </si>
  <si>
    <r>
      <t>Methane emissions (KtCO</t>
    </r>
    <r>
      <rPr>
        <vertAlign val="subscript"/>
        <sz val="10"/>
        <rFont val="Arial"/>
        <family val="2"/>
      </rPr>
      <t>2</t>
    </r>
    <r>
      <rPr>
        <sz val="10"/>
        <rFont val="Arial"/>
        <family val="2"/>
      </rPr>
      <t>e)</t>
    </r>
  </si>
  <si>
    <t>Nitrous oxide emissions (KtCO2e)</t>
  </si>
  <si>
    <r>
      <t>Total Direct GHG Emissions (KtCO</t>
    </r>
    <r>
      <rPr>
        <b/>
        <vertAlign val="subscript"/>
        <sz val="10"/>
        <color theme="0"/>
        <rFont val="Arial"/>
        <family val="2"/>
      </rPr>
      <t>2</t>
    </r>
    <r>
      <rPr>
        <b/>
        <sz val="10"/>
        <color theme="0"/>
        <rFont val="Arial"/>
        <family val="2"/>
      </rPr>
      <t>e)</t>
    </r>
  </si>
  <si>
    <t>1Q23</t>
  </si>
  <si>
    <t>2Q23</t>
  </si>
  <si>
    <t>3Q23</t>
  </si>
  <si>
    <t>4Q23</t>
  </si>
  <si>
    <t>2030+</t>
  </si>
  <si>
    <t>Indirect Emissions - Electricity  (KtCO2e)</t>
  </si>
  <si>
    <t>Indirect Emissions - Vapor (KtCO2e)</t>
  </si>
  <si>
    <r>
      <t>SO</t>
    </r>
    <r>
      <rPr>
        <vertAlign val="subscript"/>
        <sz val="10"/>
        <rFont val="Arial"/>
        <family val="2"/>
      </rPr>
      <t>2</t>
    </r>
    <r>
      <rPr>
        <sz val="10"/>
        <rFont val="Arial"/>
        <family val="2"/>
      </rPr>
      <t xml:space="preserve"> (Kt)</t>
    </r>
  </si>
  <si>
    <r>
      <t>NO</t>
    </r>
    <r>
      <rPr>
        <vertAlign val="subscript"/>
        <sz val="10"/>
        <rFont val="Arial"/>
        <family val="2"/>
      </rPr>
      <t>X</t>
    </r>
    <r>
      <rPr>
        <sz val="10"/>
        <rFont val="Arial"/>
        <family val="2"/>
      </rPr>
      <t xml:space="preserve"> (Kt)</t>
    </r>
  </si>
  <si>
    <t>CO (Kt)</t>
  </si>
  <si>
    <t>Particles (Kt)</t>
  </si>
  <si>
    <r>
      <t>Total GHG emissions - Scope 3 (other indirect emissions) (KtCO</t>
    </r>
    <r>
      <rPr>
        <b/>
        <vertAlign val="subscript"/>
        <sz val="10"/>
        <color theme="0"/>
        <rFont val="Arial"/>
        <family val="2"/>
      </rPr>
      <t>2</t>
    </r>
    <r>
      <rPr>
        <b/>
        <sz val="10"/>
        <color theme="0"/>
        <rFont val="Arial"/>
        <family val="2"/>
      </rPr>
      <t>e)</t>
    </r>
  </si>
  <si>
    <t>Total atmospheric emissions (Kt)</t>
  </si>
  <si>
    <t>Use of the products sold (Cat11)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</si>
</sst>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 #,##0.00_-;_-* &quot;-&quot;??_-;_-@_-"/>
    <numFmt numFmtId="164" formatCode="#,##0.0"/>
    <numFmt numFmtId="165" formatCode="#,##0;\(#,##0\);&quot;-&quot;"/>
    <numFmt numFmtId="166" formatCode="0.0\x"/>
    <numFmt numFmtId="167" formatCode="_-* #,##0_-;\-* #,##0_-;_-* &quot;-&quot;??_-;_-@_-"/>
    <numFmt numFmtId="169" formatCode="0.0000"/>
  </numFmts>
  <fonts count="30" x14ac:knownFonts="1">
    <font>
      <sz val="11"/>
      <color theme="1"/>
      <name val="Calibri"/>
      <family val="2"/>
      <scheme val="minor"/>
    </font>
    <font>
      <sz val="10"/>
      <name val="Arial"/>
      <family val="2"/>
    </font>
    <font>
      <sz val="8"/>
      <name val="Calibri"/>
      <family val="2"/>
    </font>
    <font>
      <b/>
      <sz val="10"/>
      <color theme="0"/>
      <name val="Arial"/>
      <family val="2"/>
    </font>
    <font>
      <b/>
      <sz val="9"/>
      <color theme="0"/>
      <name val="Arial"/>
      <family val="2"/>
    </font>
    <font>
      <sz val="9"/>
      <color theme="0"/>
      <name val="Arial"/>
      <family val="2"/>
    </font>
    <font>
      <b/>
      <sz val="10"/>
      <color rgb="FF00B0F0"/>
      <name val="Arial"/>
      <family val="2"/>
    </font>
    <font>
      <b/>
      <sz val="10"/>
      <color rgb="FFFFFFFF"/>
      <name val="Arial"/>
      <family val="2"/>
    </font>
    <font>
      <b/>
      <sz val="10"/>
      <name val="Arial"/>
      <family val="2"/>
    </font>
    <font>
      <sz val="10"/>
      <color theme="1"/>
      <name val="Arial"/>
      <family val="2"/>
    </font>
    <font>
      <sz val="11"/>
      <color theme="1"/>
      <name val="Calibri"/>
      <family val="2"/>
      <scheme val="minor"/>
    </font>
    <font>
      <b/>
      <sz val="11"/>
      <color theme="1"/>
      <name val="Calibri"/>
      <family val="2"/>
      <scheme val="minor"/>
    </font>
    <font>
      <i/>
      <sz val="10"/>
      <name val="Arial"/>
      <family val="2"/>
    </font>
    <font>
      <b/>
      <sz val="11"/>
      <color rgb="FF0070C0"/>
      <name val="Arial"/>
      <family val="2"/>
    </font>
    <font>
      <sz val="14"/>
      <color rgb="FF0070C0"/>
      <name val="Arial"/>
      <family val="2"/>
    </font>
    <font>
      <b/>
      <sz val="10"/>
      <color theme="0" tint="-0.499984740745262"/>
      <name val="Arial"/>
      <family val="2"/>
    </font>
    <font>
      <sz val="9"/>
      <color theme="0" tint="-0.34998626667073579"/>
      <name val="Calibri"/>
      <family val="2"/>
      <scheme val="minor"/>
    </font>
    <font>
      <sz val="11"/>
      <color rgb="FFFF0000"/>
      <name val="Calibri"/>
      <family val="2"/>
      <scheme val="minor"/>
    </font>
    <font>
      <sz val="10"/>
      <color rgb="FFFF0000"/>
      <name val="Arial"/>
      <family val="2"/>
    </font>
    <font>
      <vertAlign val="subscript"/>
      <sz val="10"/>
      <name val="Arial"/>
      <family val="2"/>
    </font>
    <font>
      <b/>
      <vertAlign val="subscript"/>
      <sz val="10"/>
      <color theme="0"/>
      <name val="Arial"/>
      <family val="2"/>
    </font>
    <font>
      <sz val="8"/>
      <color theme="1"/>
      <name val="Arial"/>
      <family val="2"/>
    </font>
    <font>
      <b/>
      <sz val="10"/>
      <color theme="1"/>
      <name val="Arial"/>
      <family val="2"/>
    </font>
    <font>
      <u/>
      <sz val="16"/>
      <color rgb="FF0070C0"/>
      <name val="Arial"/>
      <family val="2"/>
    </font>
    <font>
      <u/>
      <sz val="11"/>
      <color theme="10"/>
      <name val="Calibri"/>
      <family val="2"/>
      <scheme val="minor"/>
    </font>
    <font>
      <i/>
      <u/>
      <sz val="11"/>
      <color theme="10"/>
      <name val="Calibri"/>
      <family val="2"/>
      <scheme val="minor"/>
    </font>
    <font>
      <b/>
      <i/>
      <sz val="10"/>
      <color theme="0"/>
      <name val="Arial"/>
      <family val="2"/>
    </font>
    <font>
      <b/>
      <vertAlign val="superscript"/>
      <sz val="10"/>
      <name val="Arial"/>
      <family val="2"/>
    </font>
    <font>
      <vertAlign val="superscript"/>
      <sz val="10"/>
      <name val="Arial"/>
      <family val="2"/>
    </font>
    <font>
      <sz val="9"/>
      <color theme="2" tint="-0.499984740745262"/>
      <name val="Arial"/>
      <family val="2"/>
    </font>
  </fonts>
  <fills count="9">
    <fill>
      <patternFill patternType="none"/>
    </fill>
    <fill>
      <patternFill patternType="gray125"/>
    </fill>
    <fill>
      <patternFill patternType="solid">
        <fgColor rgb="FF00B0F0"/>
        <bgColor indexed="64"/>
      </patternFill>
    </fill>
    <fill>
      <patternFill patternType="solid">
        <fgColor theme="1" tint="4.9989318521683403E-2"/>
        <bgColor indexed="64"/>
      </patternFill>
    </fill>
    <fill>
      <patternFill patternType="solid">
        <fgColor indexed="9"/>
        <bgColor indexed="64"/>
      </patternFill>
    </fill>
    <fill>
      <patternFill patternType="solid">
        <fgColor theme="0"/>
        <bgColor indexed="64"/>
      </patternFill>
    </fill>
    <fill>
      <patternFill patternType="solid">
        <fgColor theme="1"/>
        <bgColor indexed="64"/>
      </patternFill>
    </fill>
    <fill>
      <patternFill patternType="solid">
        <fgColor rgb="FF00B0F0"/>
        <bgColor rgb="FF000000"/>
      </patternFill>
    </fill>
    <fill>
      <patternFill patternType="solid">
        <fgColor theme="0" tint="-4.9989318521683403E-2"/>
        <bgColor indexed="64"/>
      </patternFill>
    </fill>
  </fills>
  <borders count="8">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top/>
      <bottom/>
      <diagonal/>
    </border>
  </borders>
  <cellStyleXfs count="8">
    <xf numFmtId="0" fontId="0" fillId="0" borderId="0"/>
    <xf numFmtId="0" fontId="1" fillId="0" borderId="0"/>
    <xf numFmtId="0" fontId="9" fillId="0" borderId="0"/>
    <xf numFmtId="9" fontId="10" fillId="0" borderId="0" applyFont="0" applyFill="0" applyBorder="0" applyAlignment="0" applyProtection="0"/>
    <xf numFmtId="9" fontId="1" fillId="0" borderId="0" applyFont="0" applyFill="0" applyBorder="0" applyAlignment="0" applyProtection="0"/>
    <xf numFmtId="0" fontId="1" fillId="0" borderId="0"/>
    <xf numFmtId="43" fontId="10" fillId="0" borderId="0" applyFont="0" applyFill="0" applyBorder="0" applyAlignment="0" applyProtection="0"/>
    <xf numFmtId="0" fontId="24" fillId="0" borderId="0" applyNumberFormat="0" applyFill="0" applyBorder="0" applyAlignment="0" applyProtection="0"/>
  </cellStyleXfs>
  <cellXfs count="139">
    <xf numFmtId="0" fontId="0" fillId="0" borderId="0" xfId="0"/>
    <xf numFmtId="0" fontId="2" fillId="0" borderId="0" xfId="1" applyFont="1"/>
    <xf numFmtId="0" fontId="4" fillId="3" borderId="3" xfId="0" applyFont="1" applyFill="1" applyBorder="1" applyAlignment="1">
      <alignment vertical="center" wrapText="1"/>
    </xf>
    <xf numFmtId="0" fontId="3" fillId="2" borderId="1" xfId="1" applyFont="1" applyFill="1" applyBorder="1" applyAlignment="1">
      <alignment horizontal="left" vertical="top" wrapText="1"/>
    </xf>
    <xf numFmtId="0" fontId="1" fillId="0" borderId="3" xfId="1" applyBorder="1" applyAlignment="1">
      <alignment horizontal="left" vertical="top"/>
    </xf>
    <xf numFmtId="164" fontId="1" fillId="0" borderId="0" xfId="0" applyNumberFormat="1" applyFont="1" applyAlignment="1">
      <alignment horizontal="center" vertical="top"/>
    </xf>
    <xf numFmtId="0" fontId="1" fillId="0" borderId="7" xfId="1" applyBorder="1" applyAlignment="1">
      <alignment horizontal="left" vertical="top"/>
    </xf>
    <xf numFmtId="164" fontId="3" fillId="2" borderId="2" xfId="0" applyNumberFormat="1" applyFont="1" applyFill="1" applyBorder="1" applyAlignment="1">
      <alignment horizontal="center" vertical="top"/>
    </xf>
    <xf numFmtId="0" fontId="7" fillId="0" borderId="0" xfId="0" applyFont="1" applyAlignment="1">
      <alignment horizontal="center" vertical="center"/>
    </xf>
    <xf numFmtId="0" fontId="5" fillId="3" borderId="7" xfId="0" applyFont="1" applyFill="1" applyBorder="1" applyAlignment="1">
      <alignment horizontal="left" vertical="center" wrapText="1"/>
    </xf>
    <xf numFmtId="0" fontId="8" fillId="0" borderId="3" xfId="1" applyFont="1" applyBorder="1" applyAlignment="1">
      <alignment horizontal="left" vertical="top"/>
    </xf>
    <xf numFmtId="3" fontId="1" fillId="0" borderId="4" xfId="0" applyNumberFormat="1" applyFont="1" applyBorder="1" applyAlignment="1">
      <alignment horizontal="center" vertical="top"/>
    </xf>
    <xf numFmtId="0" fontId="1" fillId="0" borderId="5" xfId="1" applyBorder="1" applyAlignment="1">
      <alignment horizontal="left" vertical="top"/>
    </xf>
    <xf numFmtId="164" fontId="1" fillId="0" borderId="6" xfId="0" applyNumberFormat="1" applyFont="1" applyBorder="1" applyAlignment="1">
      <alignment horizontal="center" vertical="top"/>
    </xf>
    <xf numFmtId="3" fontId="3" fillId="2" borderId="2" xfId="0" applyNumberFormat="1" applyFont="1" applyFill="1" applyBorder="1" applyAlignment="1">
      <alignment horizontal="center" vertical="top"/>
    </xf>
    <xf numFmtId="3" fontId="1" fillId="0" borderId="0" xfId="0" applyNumberFormat="1" applyFont="1" applyAlignment="1">
      <alignment horizontal="center" vertical="top"/>
    </xf>
    <xf numFmtId="164" fontId="3" fillId="2" borderId="2" xfId="0" applyNumberFormat="1" applyFont="1" applyFill="1" applyBorder="1" applyAlignment="1">
      <alignment horizontal="center"/>
    </xf>
    <xf numFmtId="3" fontId="1" fillId="0" borderId="6" xfId="0" applyNumberFormat="1" applyFont="1" applyBorder="1" applyAlignment="1">
      <alignment horizontal="center" vertical="top"/>
    </xf>
    <xf numFmtId="3" fontId="1" fillId="0" borderId="0" xfId="0" applyNumberFormat="1" applyFont="1" applyBorder="1" applyAlignment="1">
      <alignment horizontal="center" vertical="top"/>
    </xf>
    <xf numFmtId="3" fontId="6" fillId="0" borderId="0" xfId="0" applyNumberFormat="1" applyFont="1" applyBorder="1" applyAlignment="1">
      <alignment horizontal="center" vertical="top"/>
    </xf>
    <xf numFmtId="0" fontId="11" fillId="0" borderId="0" xfId="0" applyFont="1"/>
    <xf numFmtId="3" fontId="8" fillId="0" borderId="0" xfId="0" applyNumberFormat="1" applyFont="1" applyAlignment="1">
      <alignment horizontal="center" vertical="top"/>
    </xf>
    <xf numFmtId="0" fontId="0" fillId="0" borderId="0" xfId="0" applyBorder="1"/>
    <xf numFmtId="0" fontId="8" fillId="0" borderId="7" xfId="1" applyFont="1" applyBorder="1" applyAlignment="1">
      <alignment horizontal="left" vertical="top"/>
    </xf>
    <xf numFmtId="0" fontId="1" fillId="4" borderId="7" xfId="1" applyFill="1" applyBorder="1" applyAlignment="1">
      <alignment horizontal="left"/>
    </xf>
    <xf numFmtId="0" fontId="1" fillId="4" borderId="7" xfId="1" applyFill="1" applyBorder="1"/>
    <xf numFmtId="165" fontId="3" fillId="2" borderId="2" xfId="1" applyNumberFormat="1" applyFont="1" applyFill="1" applyBorder="1" applyAlignment="1">
      <alignment horizontal="center" wrapText="1"/>
    </xf>
    <xf numFmtId="0" fontId="1" fillId="5" borderId="3" xfId="1" applyFill="1" applyBorder="1"/>
    <xf numFmtId="0" fontId="1" fillId="5" borderId="7" xfId="1" applyFill="1" applyBorder="1"/>
    <xf numFmtId="165" fontId="3" fillId="2" borderId="6" xfId="1" applyNumberFormat="1" applyFont="1" applyFill="1" applyBorder="1" applyAlignment="1">
      <alignment horizontal="center" wrapText="1"/>
    </xf>
    <xf numFmtId="0" fontId="4" fillId="3" borderId="3" xfId="0" applyFont="1" applyFill="1" applyBorder="1" applyAlignment="1">
      <alignment vertical="center"/>
    </xf>
    <xf numFmtId="0" fontId="1" fillId="5" borderId="7" xfId="1" applyFill="1" applyBorder="1" applyAlignment="1">
      <alignment horizontal="left"/>
    </xf>
    <xf numFmtId="0" fontId="12" fillId="5" borderId="7" xfId="1" applyFont="1" applyFill="1" applyBorder="1" applyAlignment="1">
      <alignment horizontal="left"/>
    </xf>
    <xf numFmtId="0" fontId="1" fillId="4" borderId="5" xfId="1" applyFill="1" applyBorder="1" applyAlignment="1">
      <alignment wrapText="1"/>
    </xf>
    <xf numFmtId="0" fontId="1" fillId="5" borderId="7" xfId="1" applyFill="1" applyBorder="1" applyAlignment="1">
      <alignment horizontal="left" wrapText="1"/>
    </xf>
    <xf numFmtId="0" fontId="8" fillId="0" borderId="7" xfId="5" applyFont="1" applyBorder="1"/>
    <xf numFmtId="0" fontId="1" fillId="0" borderId="7" xfId="5" applyBorder="1"/>
    <xf numFmtId="165" fontId="1" fillId="0" borderId="7" xfId="5" applyNumberFormat="1" applyBorder="1" applyAlignment="1">
      <alignment horizontal="right" vertical="top" wrapText="1"/>
    </xf>
    <xf numFmtId="0" fontId="14" fillId="0" borderId="0" xfId="1" applyFont="1" applyBorder="1" applyAlignment="1">
      <alignment horizontal="left" vertical="center"/>
    </xf>
    <xf numFmtId="0" fontId="13" fillId="0" borderId="0" xfId="0" applyFont="1" applyAlignment="1">
      <alignment horizontal="center"/>
    </xf>
    <xf numFmtId="0" fontId="13" fillId="0" borderId="0" xfId="0" applyFont="1" applyAlignment="1">
      <alignment horizontal="left"/>
    </xf>
    <xf numFmtId="0" fontId="15" fillId="0" borderId="0" xfId="0" applyFont="1" applyAlignment="1">
      <alignment horizontal="left"/>
    </xf>
    <xf numFmtId="165" fontId="1" fillId="0" borderId="0" xfId="1" applyNumberFormat="1" applyFont="1" applyAlignment="1">
      <alignment horizontal="center" wrapText="1"/>
    </xf>
    <xf numFmtId="165" fontId="1" fillId="0" borderId="0" xfId="1" applyNumberFormat="1" applyFont="1" applyAlignment="1">
      <alignment horizontal="center" vertical="center" wrapText="1"/>
    </xf>
    <xf numFmtId="165" fontId="3" fillId="7" borderId="2" xfId="1" applyNumberFormat="1" applyFont="1" applyFill="1" applyBorder="1" applyAlignment="1">
      <alignment horizontal="center" wrapText="1"/>
    </xf>
    <xf numFmtId="165" fontId="3" fillId="2" borderId="2" xfId="0" applyNumberFormat="1" applyFont="1" applyFill="1" applyBorder="1" applyAlignment="1">
      <alignment horizontal="center" vertical="top"/>
    </xf>
    <xf numFmtId="165" fontId="1" fillId="0" borderId="0" xfId="0" applyNumberFormat="1" applyFont="1" applyBorder="1" applyAlignment="1">
      <alignment horizontal="center" vertical="top"/>
    </xf>
    <xf numFmtId="165" fontId="1" fillId="0" borderId="0" xfId="0" applyNumberFormat="1" applyFont="1" applyAlignment="1">
      <alignment horizontal="center" vertical="top"/>
    </xf>
    <xf numFmtId="165" fontId="1" fillId="0" borderId="4" xfId="0" applyNumberFormat="1" applyFont="1" applyBorder="1" applyAlignment="1">
      <alignment horizontal="center" vertical="top"/>
    </xf>
    <xf numFmtId="0" fontId="1" fillId="4" borderId="7" xfId="1" applyFill="1" applyBorder="1" applyAlignment="1">
      <alignment wrapText="1"/>
    </xf>
    <xf numFmtId="3" fontId="0" fillId="0" borderId="0" xfId="0" applyNumberFormat="1"/>
    <xf numFmtId="0" fontId="0" fillId="0" borderId="0" xfId="0" applyFill="1"/>
    <xf numFmtId="165" fontId="0" fillId="0" borderId="0" xfId="0" applyNumberFormat="1"/>
    <xf numFmtId="0" fontId="2" fillId="0" borderId="0" xfId="1" applyFont="1" applyFill="1"/>
    <xf numFmtId="3" fontId="1" fillId="0" borderId="0" xfId="0" applyNumberFormat="1" applyFont="1" applyFill="1" applyBorder="1" applyAlignment="1">
      <alignment horizontal="center" vertical="top"/>
    </xf>
    <xf numFmtId="0" fontId="16" fillId="0" borderId="0" xfId="0" applyFont="1" applyFill="1" applyAlignment="1">
      <alignment horizontal="center"/>
    </xf>
    <xf numFmtId="2" fontId="16" fillId="0" borderId="0" xfId="0" applyNumberFormat="1" applyFont="1" applyFill="1" applyAlignment="1">
      <alignment horizontal="center"/>
    </xf>
    <xf numFmtId="166" fontId="3" fillId="2" borderId="2" xfId="0" applyNumberFormat="1" applyFont="1" applyFill="1" applyBorder="1" applyAlignment="1">
      <alignment horizontal="center" vertical="top"/>
    </xf>
    <xf numFmtId="0" fontId="8" fillId="0" borderId="7" xfId="1" applyFont="1" applyBorder="1"/>
    <xf numFmtId="1" fontId="17" fillId="0" borderId="0" xfId="0" applyNumberFormat="1" applyFont="1"/>
    <xf numFmtId="0" fontId="17" fillId="0" borderId="0" xfId="0" applyFont="1"/>
    <xf numFmtId="3" fontId="18" fillId="0" borderId="0" xfId="0" applyNumberFormat="1" applyFont="1" applyAlignment="1">
      <alignment horizontal="center" vertical="top"/>
    </xf>
    <xf numFmtId="4" fontId="1" fillId="0" borderId="0" xfId="0" applyNumberFormat="1" applyFont="1" applyAlignment="1">
      <alignment horizontal="center" vertical="top"/>
    </xf>
    <xf numFmtId="4" fontId="0" fillId="0" borderId="0" xfId="0" applyNumberFormat="1"/>
    <xf numFmtId="0" fontId="21" fillId="0" borderId="0" xfId="0" applyFont="1"/>
    <xf numFmtId="0" fontId="3" fillId="2" borderId="0" xfId="1" applyFont="1" applyFill="1"/>
    <xf numFmtId="0" fontId="22" fillId="0" borderId="0" xfId="1" applyFont="1"/>
    <xf numFmtId="0" fontId="1" fillId="0" borderId="0" xfId="1"/>
    <xf numFmtId="3" fontId="8" fillId="0" borderId="0" xfId="1" applyNumberFormat="1" applyFont="1" applyFill="1"/>
    <xf numFmtId="3" fontId="1" fillId="0" borderId="0" xfId="1" applyNumberFormat="1" applyFill="1"/>
    <xf numFmtId="3" fontId="3" fillId="2" borderId="0" xfId="1" applyNumberFormat="1" applyFont="1" applyFill="1"/>
    <xf numFmtId="165" fontId="1" fillId="8" borderId="0" xfId="0" applyNumberFormat="1" applyFont="1" applyFill="1" applyAlignment="1">
      <alignment horizontal="center" vertical="top"/>
    </xf>
    <xf numFmtId="165" fontId="1" fillId="8" borderId="0" xfId="0" applyNumberFormat="1" applyFont="1" applyFill="1" applyBorder="1" applyAlignment="1">
      <alignment horizontal="center" vertical="top"/>
    </xf>
    <xf numFmtId="3" fontId="1" fillId="8" borderId="0" xfId="0" applyNumberFormat="1" applyFont="1" applyFill="1" applyBorder="1" applyAlignment="1">
      <alignment horizontal="center" vertical="top"/>
    </xf>
    <xf numFmtId="165" fontId="1" fillId="8" borderId="4" xfId="0" applyNumberFormat="1" applyFont="1" applyFill="1" applyBorder="1" applyAlignment="1">
      <alignment horizontal="center" vertical="top"/>
    </xf>
    <xf numFmtId="165" fontId="6" fillId="8" borderId="0" xfId="0" applyNumberFormat="1" applyFont="1" applyFill="1" applyBorder="1" applyAlignment="1">
      <alignment horizontal="center" vertical="top"/>
    </xf>
    <xf numFmtId="165" fontId="6" fillId="8" borderId="0" xfId="0" applyNumberFormat="1" applyFont="1" applyFill="1" applyAlignment="1">
      <alignment horizontal="center" vertical="top"/>
    </xf>
    <xf numFmtId="165" fontId="6" fillId="8" borderId="4" xfId="0" applyNumberFormat="1" applyFont="1" applyFill="1" applyBorder="1" applyAlignment="1">
      <alignment horizontal="center" vertical="top"/>
    </xf>
    <xf numFmtId="3" fontId="6" fillId="8" borderId="0" xfId="0" applyNumberFormat="1" applyFont="1" applyFill="1" applyBorder="1" applyAlignment="1">
      <alignment horizontal="center" vertical="top"/>
    </xf>
    <xf numFmtId="165" fontId="1" fillId="8" borderId="0" xfId="1" applyNumberFormat="1" applyFill="1" applyAlignment="1">
      <alignment horizontal="center" wrapText="1"/>
    </xf>
    <xf numFmtId="165" fontId="6" fillId="8" borderId="4" xfId="1" applyNumberFormat="1" applyFont="1" applyFill="1" applyBorder="1" applyAlignment="1">
      <alignment horizontal="center" wrapText="1"/>
    </xf>
    <xf numFmtId="165" fontId="6" fillId="8" borderId="0" xfId="1" applyNumberFormat="1" applyFont="1" applyFill="1" applyAlignment="1">
      <alignment horizontal="center" wrapText="1"/>
    </xf>
    <xf numFmtId="165" fontId="1" fillId="8" borderId="4" xfId="1" applyNumberFormat="1" applyFill="1" applyBorder="1" applyAlignment="1">
      <alignment horizontal="center" wrapText="1"/>
    </xf>
    <xf numFmtId="165" fontId="1" fillId="0" borderId="0" xfId="0" applyNumberFormat="1" applyFont="1" applyFill="1" applyBorder="1" applyAlignment="1">
      <alignment horizontal="center" vertical="top"/>
    </xf>
    <xf numFmtId="165" fontId="1" fillId="0" borderId="0" xfId="1" applyNumberFormat="1" applyFill="1" applyAlignment="1">
      <alignment horizontal="center" wrapText="1"/>
    </xf>
    <xf numFmtId="165" fontId="1" fillId="0" borderId="4" xfId="0" applyNumberFormat="1" applyFont="1" applyFill="1" applyBorder="1" applyAlignment="1">
      <alignment horizontal="center" vertical="top"/>
    </xf>
    <xf numFmtId="165" fontId="1" fillId="0" borderId="4" xfId="1" applyNumberFormat="1" applyFill="1" applyBorder="1" applyAlignment="1">
      <alignment horizontal="center" wrapText="1"/>
    </xf>
    <xf numFmtId="3" fontId="1" fillId="5" borderId="0" xfId="0" applyNumberFormat="1" applyFont="1" applyFill="1" applyBorder="1" applyAlignment="1">
      <alignment horizontal="center" vertical="top"/>
    </xf>
    <xf numFmtId="0" fontId="3" fillId="6" borderId="0" xfId="1" applyFont="1" applyFill="1"/>
    <xf numFmtId="0" fontId="3" fillId="6" borderId="0" xfId="1" applyFont="1" applyFill="1" applyAlignment="1">
      <alignment horizontal="right"/>
    </xf>
    <xf numFmtId="0" fontId="23" fillId="0" borderId="0" xfId="1" applyFont="1" applyBorder="1" applyAlignment="1">
      <alignment horizontal="left" vertical="center"/>
    </xf>
    <xf numFmtId="0" fontId="25" fillId="0" borderId="0" xfId="7" applyFont="1" applyAlignment="1">
      <alignment horizontal="center"/>
    </xf>
    <xf numFmtId="3" fontId="6" fillId="0" borderId="4" xfId="0" applyNumberFormat="1" applyFont="1" applyBorder="1" applyAlignment="1">
      <alignment horizontal="center" vertical="top"/>
    </xf>
    <xf numFmtId="164" fontId="6" fillId="0" borderId="0" xfId="0" applyNumberFormat="1" applyFont="1" applyAlignment="1">
      <alignment horizontal="center" vertical="top"/>
    </xf>
    <xf numFmtId="164" fontId="6" fillId="0" borderId="6" xfId="0" applyNumberFormat="1" applyFont="1" applyBorder="1" applyAlignment="1">
      <alignment horizontal="center" vertical="top"/>
    </xf>
    <xf numFmtId="164" fontId="9" fillId="0" borderId="4" xfId="2" applyNumberFormat="1" applyBorder="1" applyAlignment="1">
      <alignment horizontal="center" vertical="center"/>
    </xf>
    <xf numFmtId="164" fontId="9" fillId="0" borderId="0" xfId="2" applyNumberFormat="1" applyAlignment="1">
      <alignment horizontal="center" vertical="center"/>
    </xf>
    <xf numFmtId="3" fontId="6" fillId="0" borderId="0" xfId="0" applyNumberFormat="1" applyFont="1" applyAlignment="1">
      <alignment horizontal="center" vertical="top"/>
    </xf>
    <xf numFmtId="3" fontId="6" fillId="0" borderId="6" xfId="0" applyNumberFormat="1" applyFont="1" applyBorder="1" applyAlignment="1">
      <alignment horizontal="center" vertical="top"/>
    </xf>
    <xf numFmtId="9" fontId="1" fillId="0" borderId="0" xfId="3" applyFont="1" applyAlignment="1">
      <alignment horizontal="center" vertical="top"/>
    </xf>
    <xf numFmtId="9" fontId="6" fillId="0" borderId="0" xfId="3" applyFont="1" applyAlignment="1">
      <alignment horizontal="center" vertical="top"/>
    </xf>
    <xf numFmtId="0" fontId="1" fillId="0" borderId="7" xfId="5" applyBorder="1" applyAlignment="1">
      <alignment horizontal="left"/>
    </xf>
    <xf numFmtId="0" fontId="1" fillId="0" borderId="7" xfId="5" applyFont="1" applyBorder="1"/>
    <xf numFmtId="0" fontId="1" fillId="5" borderId="5" xfId="1" applyFill="1" applyBorder="1"/>
    <xf numFmtId="165" fontId="1" fillId="5" borderId="0" xfId="0" applyNumberFormat="1" applyFont="1" applyFill="1" applyBorder="1" applyAlignment="1">
      <alignment horizontal="center" vertical="top"/>
    </xf>
    <xf numFmtId="165" fontId="1" fillId="0" borderId="0" xfId="0" applyNumberFormat="1" applyFont="1" applyFill="1" applyAlignment="1">
      <alignment horizontal="center" vertical="top"/>
    </xf>
    <xf numFmtId="165" fontId="0" fillId="8" borderId="0" xfId="0" applyNumberFormat="1" applyFill="1"/>
    <xf numFmtId="165" fontId="0" fillId="0" borderId="0" xfId="0" applyNumberFormat="1" applyFill="1"/>
    <xf numFmtId="165" fontId="6" fillId="0" borderId="4" xfId="0" applyNumberFormat="1" applyFont="1" applyFill="1" applyBorder="1" applyAlignment="1">
      <alignment horizontal="center" vertical="top"/>
    </xf>
    <xf numFmtId="165" fontId="1" fillId="8" borderId="6" xfId="0" applyNumberFormat="1" applyFont="1" applyFill="1" applyBorder="1" applyAlignment="1">
      <alignment horizontal="center" vertical="top"/>
    </xf>
    <xf numFmtId="165" fontId="1" fillId="0" borderId="6" xfId="0" applyNumberFormat="1" applyFont="1" applyBorder="1" applyAlignment="1">
      <alignment horizontal="center" vertical="top"/>
    </xf>
    <xf numFmtId="165" fontId="6" fillId="8" borderId="6" xfId="0" applyNumberFormat="1" applyFont="1" applyFill="1" applyBorder="1" applyAlignment="1">
      <alignment horizontal="center" vertical="top"/>
    </xf>
    <xf numFmtId="4" fontId="3" fillId="2" borderId="2" xfId="0" applyNumberFormat="1" applyFont="1" applyFill="1" applyBorder="1" applyAlignment="1">
      <alignment horizontal="center" vertical="top"/>
    </xf>
    <xf numFmtId="0" fontId="1" fillId="0" borderId="7" xfId="1" applyFont="1" applyBorder="1" applyAlignment="1">
      <alignment horizontal="left" vertical="top"/>
    </xf>
    <xf numFmtId="0" fontId="21" fillId="0" borderId="0" xfId="0" applyFont="1" applyAlignment="1">
      <alignment vertical="top"/>
    </xf>
    <xf numFmtId="9" fontId="3" fillId="2" borderId="2" xfId="3" applyNumberFormat="1" applyFont="1" applyFill="1" applyBorder="1" applyAlignment="1">
      <alignment horizontal="center" vertical="top"/>
    </xf>
    <xf numFmtId="165" fontId="6" fillId="5" borderId="0" xfId="1" applyNumberFormat="1" applyFont="1" applyFill="1" applyAlignment="1">
      <alignment horizontal="center" wrapText="1"/>
    </xf>
    <xf numFmtId="169" fontId="17" fillId="0" borderId="0" xfId="0" applyNumberFormat="1" applyFont="1"/>
    <xf numFmtId="9" fontId="1" fillId="0" borderId="0" xfId="3" applyNumberFormat="1" applyFont="1" applyAlignment="1">
      <alignment horizontal="center" vertical="top"/>
    </xf>
    <xf numFmtId="9" fontId="1" fillId="0" borderId="6" xfId="3" applyNumberFormat="1" applyFont="1" applyBorder="1" applyAlignment="1">
      <alignment horizontal="center" vertical="top"/>
    </xf>
    <xf numFmtId="3" fontId="4" fillId="3" borderId="4" xfId="0" applyNumberFormat="1" applyFont="1" applyFill="1" applyBorder="1" applyAlignment="1">
      <alignment horizontal="center" vertical="center"/>
    </xf>
    <xf numFmtId="0" fontId="4" fillId="3" borderId="6" xfId="0" applyFont="1" applyFill="1" applyBorder="1" applyAlignment="1">
      <alignment horizontal="center" vertical="center"/>
    </xf>
    <xf numFmtId="0" fontId="29" fillId="0" borderId="4" xfId="0" applyFont="1" applyBorder="1" applyAlignment="1">
      <alignment horizontal="left" vertical="center" wrapText="1"/>
    </xf>
    <xf numFmtId="165" fontId="4" fillId="3" borderId="4" xfId="0" applyNumberFormat="1" applyFont="1" applyFill="1" applyBorder="1" applyAlignment="1">
      <alignment horizontal="center" vertical="center"/>
    </xf>
    <xf numFmtId="165" fontId="4" fillId="3" borderId="6" xfId="0" applyNumberFormat="1" applyFont="1" applyFill="1" applyBorder="1" applyAlignment="1">
      <alignment horizontal="center" vertical="center"/>
    </xf>
    <xf numFmtId="167" fontId="4" fillId="3" borderId="4" xfId="6" quotePrefix="1" applyNumberFormat="1" applyFont="1" applyFill="1" applyBorder="1" applyAlignment="1">
      <alignment horizontal="center" vertical="center"/>
    </xf>
    <xf numFmtId="167" fontId="4" fillId="3" borderId="6" xfId="6" applyNumberFormat="1" applyFont="1" applyFill="1" applyBorder="1" applyAlignment="1">
      <alignment horizontal="center" vertical="center"/>
    </xf>
    <xf numFmtId="3" fontId="4" fillId="3" borderId="4" xfId="0" quotePrefix="1" applyNumberFormat="1" applyFont="1" applyFill="1" applyBorder="1" applyAlignment="1">
      <alignment horizontal="center" vertical="center"/>
    </xf>
    <xf numFmtId="0" fontId="4" fillId="3" borderId="3"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21" fillId="0" borderId="0" xfId="0" applyFont="1" applyAlignment="1">
      <alignment horizontal="left" vertical="center" wrapText="1"/>
    </xf>
    <xf numFmtId="3" fontId="1" fillId="8" borderId="4" xfId="0" applyNumberFormat="1" applyFont="1" applyFill="1" applyBorder="1" applyAlignment="1">
      <alignment horizontal="center" vertical="top"/>
    </xf>
    <xf numFmtId="164" fontId="1" fillId="8" borderId="0" xfId="0" applyNumberFormat="1" applyFont="1" applyFill="1" applyAlignment="1">
      <alignment horizontal="center" vertical="top"/>
    </xf>
    <xf numFmtId="3" fontId="1" fillId="8" borderId="0" xfId="0" applyNumberFormat="1" applyFont="1" applyFill="1" applyAlignment="1">
      <alignment horizontal="center" vertical="top"/>
    </xf>
    <xf numFmtId="3" fontId="1" fillId="8" borderId="6" xfId="0" applyNumberFormat="1" applyFont="1" applyFill="1" applyBorder="1" applyAlignment="1">
      <alignment horizontal="center" vertical="top"/>
    </xf>
    <xf numFmtId="3" fontId="6" fillId="8" borderId="4" xfId="0" applyNumberFormat="1" applyFont="1" applyFill="1" applyBorder="1" applyAlignment="1">
      <alignment horizontal="center" vertical="top"/>
    </xf>
    <xf numFmtId="164" fontId="6" fillId="8" borderId="0" xfId="0" applyNumberFormat="1" applyFont="1" applyFill="1" applyAlignment="1">
      <alignment horizontal="center" vertical="top"/>
    </xf>
    <xf numFmtId="3" fontId="6" fillId="8" borderId="0" xfId="0" applyNumberFormat="1" applyFont="1" applyFill="1" applyAlignment="1">
      <alignment horizontal="center" vertical="top"/>
    </xf>
    <xf numFmtId="3" fontId="6" fillId="8" borderId="6" xfId="0" applyNumberFormat="1" applyFont="1" applyFill="1" applyBorder="1" applyAlignment="1">
      <alignment horizontal="center" vertical="top"/>
    </xf>
  </cellXfs>
  <cellStyles count="8">
    <cellStyle name="Hipervínculo" xfId="7" builtinId="8"/>
    <cellStyle name="Millares" xfId="6" builtinId="3"/>
    <cellStyle name="Normal" xfId="0" builtinId="0"/>
    <cellStyle name="Normal 2" xfId="1" xr:uid="{800E60EC-9D39-4E9B-AB42-3BEF5FC64DCB}"/>
    <cellStyle name="Normal 3" xfId="2" xr:uid="{A71106F6-9198-47A6-87D5-A24EC571DF55}"/>
    <cellStyle name="Normal 3 2" xfId="5" xr:uid="{312468BF-9E7C-4B93-8CF7-693BAC474D95}"/>
    <cellStyle name="Percent 2" xfId="4" xr:uid="{2DE5E9F2-85C5-414E-B0AC-5C027500A38C}"/>
    <cellStyle name="Porcentaj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calcChain" Target="calcChain.xml"/><Relationship Id="rId2" Type="http://schemas.openxmlformats.org/officeDocument/2006/relationships/worksheet" Target="worksheets/sheet2.xml"/><Relationship Id="rId16" Type="http://schemas.microsoft.com/office/2017/10/relationships/person" Target="persons/perso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_rels/drawing2.xml.rels><?xml version="1.0" encoding="UTF-8" standalone="yes"?>
<Relationships xmlns="http://schemas.openxmlformats.org/package/2006/relationships"><Relationship Id="rId1" Type="http://schemas.openxmlformats.org/officeDocument/2006/relationships/image" Target="../media/image1.gif"/></Relationships>
</file>

<file path=xl/drawings/_rels/drawing3.xml.rels><?xml version="1.0" encoding="UTF-8" standalone="yes"?>
<Relationships xmlns="http://schemas.openxmlformats.org/package/2006/relationships"><Relationship Id="rId1" Type="http://schemas.openxmlformats.org/officeDocument/2006/relationships/image" Target="../media/image1.gif"/></Relationships>
</file>

<file path=xl/drawings/_rels/drawing4.xml.rels><?xml version="1.0" encoding="UTF-8" standalone="yes"?>
<Relationships xmlns="http://schemas.openxmlformats.org/package/2006/relationships"><Relationship Id="rId1" Type="http://schemas.openxmlformats.org/officeDocument/2006/relationships/image" Target="../media/image1.gif"/></Relationships>
</file>

<file path=xl/drawings/_rels/drawing5.xml.rels><?xml version="1.0" encoding="UTF-8" standalone="yes"?>
<Relationships xmlns="http://schemas.openxmlformats.org/package/2006/relationships"><Relationship Id="rId1" Type="http://schemas.openxmlformats.org/officeDocument/2006/relationships/image" Target="../media/image1.gif"/></Relationships>
</file>

<file path=xl/drawings/_rels/drawing6.xml.rels><?xml version="1.0" encoding="UTF-8" standalone="yes"?>
<Relationships xmlns="http://schemas.openxmlformats.org/package/2006/relationships"><Relationship Id="rId1" Type="http://schemas.openxmlformats.org/officeDocument/2006/relationships/image" Target="../media/image1.gif"/></Relationships>
</file>

<file path=xl/drawings/_rels/drawing7.xml.rels><?xml version="1.0" encoding="UTF-8" standalone="yes"?>
<Relationships xmlns="http://schemas.openxmlformats.org/package/2006/relationships"><Relationship Id="rId1" Type="http://schemas.openxmlformats.org/officeDocument/2006/relationships/image" Target="../media/image1.gif"/></Relationships>
</file>

<file path=xl/drawings/_rels/drawing8.xml.rels><?xml version="1.0" encoding="UTF-8" standalone="yes"?>
<Relationships xmlns="http://schemas.openxmlformats.org/package/2006/relationships"><Relationship Id="rId1" Type="http://schemas.openxmlformats.org/officeDocument/2006/relationships/image" Target="../media/image1.gif"/></Relationships>
</file>

<file path=xl/drawings/_rels/drawing9.xml.rels><?xml version="1.0" encoding="UTF-8" standalone="yes"?>
<Relationships xmlns="http://schemas.openxmlformats.org/package/2006/relationships"><Relationship Id="rId1" Type="http://schemas.openxmlformats.org/officeDocument/2006/relationships/image" Target="../media/image1.gif"/></Relationships>
</file>

<file path=xl/drawings/_rels/drawing10.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gif"/></Relationships>
</file>

<file path=xl/drawings/_rels/drawing11.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oneCell">
    <xdr:from>
      <xdr:col>1</xdr:col>
      <xdr:colOff>266700</xdr:colOff>
      <xdr:row>0</xdr:row>
      <xdr:rowOff>95250</xdr:rowOff>
    </xdr:from>
    <xdr:to>
      <xdr:col>2</xdr:col>
      <xdr:colOff>819150</xdr:colOff>
      <xdr:row>2</xdr:row>
      <xdr:rowOff>142875</xdr:rowOff>
    </xdr:to>
    <xdr:pic>
      <xdr:nvPicPr>
        <xdr:cNvPr id="2" name="Imagen 1">
          <a:extLst>
            <a:ext uri="{FF2B5EF4-FFF2-40B4-BE49-F238E27FC236}">
              <a16:creationId xmlns:a16="http://schemas.microsoft.com/office/drawing/2014/main" id="{47A3BF9E-44E6-44A9-A8E2-2C42244D91AD}"/>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6250" y="285750"/>
          <a:ext cx="857250" cy="42862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257175</xdr:colOff>
      <xdr:row>1</xdr:row>
      <xdr:rowOff>0</xdr:rowOff>
    </xdr:from>
    <xdr:to>
      <xdr:col>1</xdr:col>
      <xdr:colOff>828675</xdr:colOff>
      <xdr:row>3</xdr:row>
      <xdr:rowOff>47625</xdr:rowOff>
    </xdr:to>
    <xdr:pic>
      <xdr:nvPicPr>
        <xdr:cNvPr id="2" name="Imagen 1">
          <a:extLst>
            <a:ext uri="{FF2B5EF4-FFF2-40B4-BE49-F238E27FC236}">
              <a16:creationId xmlns:a16="http://schemas.microsoft.com/office/drawing/2014/main" id="{21FA673F-8BEF-489B-80A7-1D351393709E}"/>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7175" y="190500"/>
          <a:ext cx="857250" cy="428625"/>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257175</xdr:colOff>
      <xdr:row>1</xdr:row>
      <xdr:rowOff>0</xdr:rowOff>
    </xdr:from>
    <xdr:to>
      <xdr:col>1</xdr:col>
      <xdr:colOff>828675</xdr:colOff>
      <xdr:row>3</xdr:row>
      <xdr:rowOff>47625</xdr:rowOff>
    </xdr:to>
    <xdr:pic>
      <xdr:nvPicPr>
        <xdr:cNvPr id="2" name="Imagen 1">
          <a:extLst>
            <a:ext uri="{FF2B5EF4-FFF2-40B4-BE49-F238E27FC236}">
              <a16:creationId xmlns:a16="http://schemas.microsoft.com/office/drawing/2014/main" id="{D8B47EA8-E78A-4CA6-A853-7D4173301982}"/>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7175" y="190500"/>
          <a:ext cx="857250" cy="428625"/>
        </a:xfrm>
        <a:prstGeom prst="rect">
          <a:avLst/>
        </a:prstGeom>
        <a:noFill/>
        <a:ln>
          <a:noFill/>
        </a:ln>
      </xdr:spPr>
    </xdr:pic>
    <xdr:clientData/>
  </xdr:twoCellAnchor>
  <xdr:twoCellAnchor editAs="oneCell">
    <xdr:from>
      <xdr:col>0</xdr:col>
      <xdr:colOff>257175</xdr:colOff>
      <xdr:row>1</xdr:row>
      <xdr:rowOff>0</xdr:rowOff>
    </xdr:from>
    <xdr:to>
      <xdr:col>1</xdr:col>
      <xdr:colOff>828675</xdr:colOff>
      <xdr:row>3</xdr:row>
      <xdr:rowOff>47625</xdr:rowOff>
    </xdr:to>
    <xdr:pic>
      <xdr:nvPicPr>
        <xdr:cNvPr id="3" name="Imagen 2">
          <a:extLst>
            <a:ext uri="{FF2B5EF4-FFF2-40B4-BE49-F238E27FC236}">
              <a16:creationId xmlns:a16="http://schemas.microsoft.com/office/drawing/2014/main" id="{C6B74132-9B0C-45C8-8EB9-375C5646FFAB}"/>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7175" y="190500"/>
          <a:ext cx="857250" cy="428625"/>
        </a:xfrm>
        <a:prstGeom prst="rect">
          <a:avLst/>
        </a:prstGeom>
        <a:noFill/>
        <a:ln>
          <a:noFill/>
        </a:ln>
      </xdr:spPr>
    </xdr:pic>
    <xdr:clientData/>
  </xdr:twoCellAnchor>
  <xdr:twoCellAnchor editAs="oneCell">
    <xdr:from>
      <xdr:col>0</xdr:col>
      <xdr:colOff>257175</xdr:colOff>
      <xdr:row>1</xdr:row>
      <xdr:rowOff>0</xdr:rowOff>
    </xdr:from>
    <xdr:to>
      <xdr:col>1</xdr:col>
      <xdr:colOff>828675</xdr:colOff>
      <xdr:row>3</xdr:row>
      <xdr:rowOff>47625</xdr:rowOff>
    </xdr:to>
    <xdr:pic>
      <xdr:nvPicPr>
        <xdr:cNvPr id="4" name="Imagen 3">
          <a:extLst>
            <a:ext uri="{FF2B5EF4-FFF2-40B4-BE49-F238E27FC236}">
              <a16:creationId xmlns:a16="http://schemas.microsoft.com/office/drawing/2014/main" id="{004A9A30-AAE2-48DF-AECB-B6CD92792878}"/>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7175" y="190500"/>
          <a:ext cx="857250" cy="428625"/>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257175</xdr:colOff>
      <xdr:row>1</xdr:row>
      <xdr:rowOff>0</xdr:rowOff>
    </xdr:from>
    <xdr:to>
      <xdr:col>1</xdr:col>
      <xdr:colOff>828675</xdr:colOff>
      <xdr:row>3</xdr:row>
      <xdr:rowOff>47625</xdr:rowOff>
    </xdr:to>
    <xdr:pic>
      <xdr:nvPicPr>
        <xdr:cNvPr id="2" name="Imagen 1">
          <a:extLst>
            <a:ext uri="{FF2B5EF4-FFF2-40B4-BE49-F238E27FC236}">
              <a16:creationId xmlns:a16="http://schemas.microsoft.com/office/drawing/2014/main" id="{D209BE80-708C-4593-830B-6704D5F4BF95}"/>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7175" y="190500"/>
          <a:ext cx="857250" cy="428625"/>
        </a:xfrm>
        <a:prstGeom prst="rect">
          <a:avLst/>
        </a:prstGeom>
        <a:noFill/>
        <a:ln>
          <a:noFill/>
        </a:ln>
      </xdr:spPr>
    </xdr:pic>
    <xdr:clientData/>
  </xdr:twoCellAnchor>
  <xdr:twoCellAnchor editAs="oneCell">
    <xdr:from>
      <xdr:col>0</xdr:col>
      <xdr:colOff>257175</xdr:colOff>
      <xdr:row>1</xdr:row>
      <xdr:rowOff>0</xdr:rowOff>
    </xdr:from>
    <xdr:to>
      <xdr:col>1</xdr:col>
      <xdr:colOff>828675</xdr:colOff>
      <xdr:row>3</xdr:row>
      <xdr:rowOff>47625</xdr:rowOff>
    </xdr:to>
    <xdr:pic>
      <xdr:nvPicPr>
        <xdr:cNvPr id="3" name="Imagen 2">
          <a:extLst>
            <a:ext uri="{FF2B5EF4-FFF2-40B4-BE49-F238E27FC236}">
              <a16:creationId xmlns:a16="http://schemas.microsoft.com/office/drawing/2014/main" id="{E879DB56-06F8-45DD-9A7E-90951E12B8FE}"/>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7175" y="190500"/>
          <a:ext cx="857250" cy="428625"/>
        </a:xfrm>
        <a:prstGeom prst="rect">
          <a:avLst/>
        </a:prstGeom>
        <a:noFill/>
        <a:ln>
          <a:noFill/>
        </a:ln>
      </xdr:spPr>
    </xdr:pic>
    <xdr:clientData/>
  </xdr:twoCellAnchor>
  <xdr:twoCellAnchor editAs="oneCell">
    <xdr:from>
      <xdr:col>0</xdr:col>
      <xdr:colOff>257175</xdr:colOff>
      <xdr:row>1</xdr:row>
      <xdr:rowOff>0</xdr:rowOff>
    </xdr:from>
    <xdr:to>
      <xdr:col>1</xdr:col>
      <xdr:colOff>828675</xdr:colOff>
      <xdr:row>3</xdr:row>
      <xdr:rowOff>47625</xdr:rowOff>
    </xdr:to>
    <xdr:pic>
      <xdr:nvPicPr>
        <xdr:cNvPr id="4" name="Imagen 3">
          <a:extLst>
            <a:ext uri="{FF2B5EF4-FFF2-40B4-BE49-F238E27FC236}">
              <a16:creationId xmlns:a16="http://schemas.microsoft.com/office/drawing/2014/main" id="{333C3CF2-2C46-444A-9A52-7AA4A9F15B0A}"/>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7175" y="190500"/>
          <a:ext cx="857250" cy="428625"/>
        </a:xfrm>
        <a:prstGeom prst="rect">
          <a:avLst/>
        </a:prstGeom>
        <a:noFill/>
        <a:ln>
          <a:noFill/>
        </a:ln>
      </xdr:spPr>
    </xdr:pic>
    <xdr:clientData/>
  </xdr:twoCellAnchor>
  <xdr:twoCellAnchor editAs="oneCell">
    <xdr:from>
      <xdr:col>0</xdr:col>
      <xdr:colOff>257175</xdr:colOff>
      <xdr:row>1</xdr:row>
      <xdr:rowOff>0</xdr:rowOff>
    </xdr:from>
    <xdr:to>
      <xdr:col>1</xdr:col>
      <xdr:colOff>828675</xdr:colOff>
      <xdr:row>3</xdr:row>
      <xdr:rowOff>47625</xdr:rowOff>
    </xdr:to>
    <xdr:pic>
      <xdr:nvPicPr>
        <xdr:cNvPr id="5" name="Imagen 4">
          <a:extLst>
            <a:ext uri="{FF2B5EF4-FFF2-40B4-BE49-F238E27FC236}">
              <a16:creationId xmlns:a16="http://schemas.microsoft.com/office/drawing/2014/main" id="{246A4C68-0175-44D3-B4FE-2D8491313AAD}"/>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7175" y="190500"/>
          <a:ext cx="857250" cy="428625"/>
        </a:xfrm>
        <a:prstGeom prst="rect">
          <a:avLst/>
        </a:prstGeom>
        <a:noFill/>
        <a:ln>
          <a:noFill/>
        </a:ln>
      </xdr:spPr>
    </xdr:pic>
    <xdr:clientData/>
  </xdr:twoCellAnchor>
  <xdr:twoCellAnchor editAs="oneCell">
    <xdr:from>
      <xdr:col>0</xdr:col>
      <xdr:colOff>257175</xdr:colOff>
      <xdr:row>1</xdr:row>
      <xdr:rowOff>0</xdr:rowOff>
    </xdr:from>
    <xdr:to>
      <xdr:col>1</xdr:col>
      <xdr:colOff>828675</xdr:colOff>
      <xdr:row>3</xdr:row>
      <xdr:rowOff>47625</xdr:rowOff>
    </xdr:to>
    <xdr:pic>
      <xdr:nvPicPr>
        <xdr:cNvPr id="6" name="Imagen 5">
          <a:extLst>
            <a:ext uri="{FF2B5EF4-FFF2-40B4-BE49-F238E27FC236}">
              <a16:creationId xmlns:a16="http://schemas.microsoft.com/office/drawing/2014/main" id="{7C168D2D-AE81-4C82-B207-8FDB45F0666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7175" y="190500"/>
          <a:ext cx="857250" cy="428625"/>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257175</xdr:colOff>
      <xdr:row>1</xdr:row>
      <xdr:rowOff>0</xdr:rowOff>
    </xdr:from>
    <xdr:to>
      <xdr:col>1</xdr:col>
      <xdr:colOff>828675</xdr:colOff>
      <xdr:row>3</xdr:row>
      <xdr:rowOff>47625</xdr:rowOff>
    </xdr:to>
    <xdr:pic>
      <xdr:nvPicPr>
        <xdr:cNvPr id="2" name="Imagen 1">
          <a:extLst>
            <a:ext uri="{FF2B5EF4-FFF2-40B4-BE49-F238E27FC236}">
              <a16:creationId xmlns:a16="http://schemas.microsoft.com/office/drawing/2014/main" id="{5BF8D698-F1AD-403A-A359-19F69EFD0FC4}"/>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7175" y="190500"/>
          <a:ext cx="857250" cy="428625"/>
        </a:xfrm>
        <a:prstGeom prst="rect">
          <a:avLst/>
        </a:prstGeom>
        <a:noFill/>
        <a:ln>
          <a:noFill/>
        </a:ln>
      </xdr:spPr>
    </xdr:pic>
    <xdr:clientData/>
  </xdr:twoCellAnchor>
  <xdr:twoCellAnchor editAs="oneCell">
    <xdr:from>
      <xdr:col>0</xdr:col>
      <xdr:colOff>257175</xdr:colOff>
      <xdr:row>1</xdr:row>
      <xdr:rowOff>0</xdr:rowOff>
    </xdr:from>
    <xdr:to>
      <xdr:col>1</xdr:col>
      <xdr:colOff>828675</xdr:colOff>
      <xdr:row>3</xdr:row>
      <xdr:rowOff>47625</xdr:rowOff>
    </xdr:to>
    <xdr:pic>
      <xdr:nvPicPr>
        <xdr:cNvPr id="3" name="Imagen 2">
          <a:extLst>
            <a:ext uri="{FF2B5EF4-FFF2-40B4-BE49-F238E27FC236}">
              <a16:creationId xmlns:a16="http://schemas.microsoft.com/office/drawing/2014/main" id="{FD3556DB-6A92-47AD-B734-E07C887E70B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7175" y="190500"/>
          <a:ext cx="857250" cy="428625"/>
        </a:xfrm>
        <a:prstGeom prst="rect">
          <a:avLst/>
        </a:prstGeom>
        <a:noFill/>
        <a:ln>
          <a:noFill/>
        </a:ln>
      </xdr:spPr>
    </xdr:pic>
    <xdr:clientData/>
  </xdr:twoCellAnchor>
  <xdr:twoCellAnchor editAs="oneCell">
    <xdr:from>
      <xdr:col>0</xdr:col>
      <xdr:colOff>257175</xdr:colOff>
      <xdr:row>1</xdr:row>
      <xdr:rowOff>0</xdr:rowOff>
    </xdr:from>
    <xdr:to>
      <xdr:col>1</xdr:col>
      <xdr:colOff>828675</xdr:colOff>
      <xdr:row>3</xdr:row>
      <xdr:rowOff>47625</xdr:rowOff>
    </xdr:to>
    <xdr:pic>
      <xdr:nvPicPr>
        <xdr:cNvPr id="4" name="Imagen 3">
          <a:extLst>
            <a:ext uri="{FF2B5EF4-FFF2-40B4-BE49-F238E27FC236}">
              <a16:creationId xmlns:a16="http://schemas.microsoft.com/office/drawing/2014/main" id="{5F832DCE-4EDD-4983-B3C7-F06FCDD451C6}"/>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7175" y="190500"/>
          <a:ext cx="857250" cy="428625"/>
        </a:xfrm>
        <a:prstGeom prst="rect">
          <a:avLst/>
        </a:prstGeom>
        <a:noFill/>
        <a:ln>
          <a:noFill/>
        </a:ln>
      </xdr:spPr>
    </xdr:pic>
    <xdr:clientData/>
  </xdr:twoCellAnchor>
  <xdr:twoCellAnchor editAs="oneCell">
    <xdr:from>
      <xdr:col>0</xdr:col>
      <xdr:colOff>257175</xdr:colOff>
      <xdr:row>1</xdr:row>
      <xdr:rowOff>0</xdr:rowOff>
    </xdr:from>
    <xdr:to>
      <xdr:col>1</xdr:col>
      <xdr:colOff>828675</xdr:colOff>
      <xdr:row>3</xdr:row>
      <xdr:rowOff>47625</xdr:rowOff>
    </xdr:to>
    <xdr:pic>
      <xdr:nvPicPr>
        <xdr:cNvPr id="5" name="Imagen 4">
          <a:extLst>
            <a:ext uri="{FF2B5EF4-FFF2-40B4-BE49-F238E27FC236}">
              <a16:creationId xmlns:a16="http://schemas.microsoft.com/office/drawing/2014/main" id="{ED0D1D86-B0C4-47FC-B508-AAC8142E48A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7175" y="190500"/>
          <a:ext cx="857250" cy="428625"/>
        </a:xfrm>
        <a:prstGeom prst="rect">
          <a:avLst/>
        </a:prstGeom>
        <a:noFill/>
        <a:ln>
          <a:noFill/>
        </a:ln>
      </xdr:spPr>
    </xdr:pic>
    <xdr:clientData/>
  </xdr:twoCellAnchor>
  <xdr:twoCellAnchor editAs="oneCell">
    <xdr:from>
      <xdr:col>0</xdr:col>
      <xdr:colOff>257175</xdr:colOff>
      <xdr:row>1</xdr:row>
      <xdr:rowOff>0</xdr:rowOff>
    </xdr:from>
    <xdr:to>
      <xdr:col>1</xdr:col>
      <xdr:colOff>828675</xdr:colOff>
      <xdr:row>3</xdr:row>
      <xdr:rowOff>47625</xdr:rowOff>
    </xdr:to>
    <xdr:pic>
      <xdr:nvPicPr>
        <xdr:cNvPr id="6" name="Imagen 5">
          <a:extLst>
            <a:ext uri="{FF2B5EF4-FFF2-40B4-BE49-F238E27FC236}">
              <a16:creationId xmlns:a16="http://schemas.microsoft.com/office/drawing/2014/main" id="{43D21106-5322-45F0-8FD9-582F932C2354}"/>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7175" y="190500"/>
          <a:ext cx="857250" cy="428625"/>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257175</xdr:colOff>
      <xdr:row>1</xdr:row>
      <xdr:rowOff>0</xdr:rowOff>
    </xdr:from>
    <xdr:to>
      <xdr:col>1</xdr:col>
      <xdr:colOff>828675</xdr:colOff>
      <xdr:row>3</xdr:row>
      <xdr:rowOff>47625</xdr:rowOff>
    </xdr:to>
    <xdr:pic>
      <xdr:nvPicPr>
        <xdr:cNvPr id="2" name="Imagen 1">
          <a:extLst>
            <a:ext uri="{FF2B5EF4-FFF2-40B4-BE49-F238E27FC236}">
              <a16:creationId xmlns:a16="http://schemas.microsoft.com/office/drawing/2014/main" id="{6426B17B-BE51-4AC7-B8B8-246FE2B6766F}"/>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7175" y="190500"/>
          <a:ext cx="857250" cy="428625"/>
        </a:xfrm>
        <a:prstGeom prst="rect">
          <a:avLst/>
        </a:prstGeom>
        <a:noFill/>
        <a:ln>
          <a:noFill/>
        </a:ln>
      </xdr:spPr>
    </xdr:pic>
    <xdr:clientData/>
  </xdr:twoCellAnchor>
  <xdr:twoCellAnchor editAs="oneCell">
    <xdr:from>
      <xdr:col>0</xdr:col>
      <xdr:colOff>257175</xdr:colOff>
      <xdr:row>1</xdr:row>
      <xdr:rowOff>0</xdr:rowOff>
    </xdr:from>
    <xdr:to>
      <xdr:col>1</xdr:col>
      <xdr:colOff>828675</xdr:colOff>
      <xdr:row>3</xdr:row>
      <xdr:rowOff>47625</xdr:rowOff>
    </xdr:to>
    <xdr:pic>
      <xdr:nvPicPr>
        <xdr:cNvPr id="3" name="Imagen 2">
          <a:extLst>
            <a:ext uri="{FF2B5EF4-FFF2-40B4-BE49-F238E27FC236}">
              <a16:creationId xmlns:a16="http://schemas.microsoft.com/office/drawing/2014/main" id="{A78667B5-7CB0-47C9-917A-7C6AEB2D3C1D}"/>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7175" y="190500"/>
          <a:ext cx="857250" cy="428625"/>
        </a:xfrm>
        <a:prstGeom prst="rect">
          <a:avLst/>
        </a:prstGeom>
        <a:noFill/>
        <a:ln>
          <a:noFill/>
        </a:ln>
      </xdr:spPr>
    </xdr:pic>
    <xdr:clientData/>
  </xdr:twoCellAnchor>
  <xdr:twoCellAnchor editAs="oneCell">
    <xdr:from>
      <xdr:col>0</xdr:col>
      <xdr:colOff>257175</xdr:colOff>
      <xdr:row>1</xdr:row>
      <xdr:rowOff>0</xdr:rowOff>
    </xdr:from>
    <xdr:to>
      <xdr:col>1</xdr:col>
      <xdr:colOff>828675</xdr:colOff>
      <xdr:row>3</xdr:row>
      <xdr:rowOff>47625</xdr:rowOff>
    </xdr:to>
    <xdr:pic>
      <xdr:nvPicPr>
        <xdr:cNvPr id="4" name="Imagen 3">
          <a:extLst>
            <a:ext uri="{FF2B5EF4-FFF2-40B4-BE49-F238E27FC236}">
              <a16:creationId xmlns:a16="http://schemas.microsoft.com/office/drawing/2014/main" id="{F88DBA37-AA73-46EA-9EE2-B4C697B2F32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7175" y="190500"/>
          <a:ext cx="857250" cy="428625"/>
        </a:xfrm>
        <a:prstGeom prst="rect">
          <a:avLst/>
        </a:prstGeom>
        <a:noFill/>
        <a:ln>
          <a:noFill/>
        </a:ln>
      </xdr:spPr>
    </xdr:pic>
    <xdr:clientData/>
  </xdr:twoCellAnchor>
  <xdr:twoCellAnchor editAs="oneCell">
    <xdr:from>
      <xdr:col>0</xdr:col>
      <xdr:colOff>257175</xdr:colOff>
      <xdr:row>1</xdr:row>
      <xdr:rowOff>0</xdr:rowOff>
    </xdr:from>
    <xdr:to>
      <xdr:col>1</xdr:col>
      <xdr:colOff>828675</xdr:colOff>
      <xdr:row>3</xdr:row>
      <xdr:rowOff>47625</xdr:rowOff>
    </xdr:to>
    <xdr:pic>
      <xdr:nvPicPr>
        <xdr:cNvPr id="5" name="Imagen 4">
          <a:extLst>
            <a:ext uri="{FF2B5EF4-FFF2-40B4-BE49-F238E27FC236}">
              <a16:creationId xmlns:a16="http://schemas.microsoft.com/office/drawing/2014/main" id="{C9E7B915-3BA7-401E-9474-A2AA88FCC2A4}"/>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7175" y="190500"/>
          <a:ext cx="857250" cy="428625"/>
        </a:xfrm>
        <a:prstGeom prst="rect">
          <a:avLst/>
        </a:prstGeom>
        <a:noFill/>
        <a:ln>
          <a:noFill/>
        </a:ln>
      </xdr:spPr>
    </xdr:pic>
    <xdr:clientData/>
  </xdr:twoCellAnchor>
  <xdr:twoCellAnchor editAs="oneCell">
    <xdr:from>
      <xdr:col>0</xdr:col>
      <xdr:colOff>257175</xdr:colOff>
      <xdr:row>1</xdr:row>
      <xdr:rowOff>0</xdr:rowOff>
    </xdr:from>
    <xdr:to>
      <xdr:col>1</xdr:col>
      <xdr:colOff>828675</xdr:colOff>
      <xdr:row>3</xdr:row>
      <xdr:rowOff>47625</xdr:rowOff>
    </xdr:to>
    <xdr:pic>
      <xdr:nvPicPr>
        <xdr:cNvPr id="6" name="Imagen 5">
          <a:extLst>
            <a:ext uri="{FF2B5EF4-FFF2-40B4-BE49-F238E27FC236}">
              <a16:creationId xmlns:a16="http://schemas.microsoft.com/office/drawing/2014/main" id="{71019294-7594-4894-AFF0-D02912A587BE}"/>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7175" y="190500"/>
          <a:ext cx="857250" cy="428625"/>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257175</xdr:colOff>
      <xdr:row>1</xdr:row>
      <xdr:rowOff>0</xdr:rowOff>
    </xdr:from>
    <xdr:to>
      <xdr:col>1</xdr:col>
      <xdr:colOff>828675</xdr:colOff>
      <xdr:row>3</xdr:row>
      <xdr:rowOff>47625</xdr:rowOff>
    </xdr:to>
    <xdr:pic>
      <xdr:nvPicPr>
        <xdr:cNvPr id="2" name="Imagen 1">
          <a:extLst>
            <a:ext uri="{FF2B5EF4-FFF2-40B4-BE49-F238E27FC236}">
              <a16:creationId xmlns:a16="http://schemas.microsoft.com/office/drawing/2014/main" id="{1C176390-6D43-4D5D-B2A6-8572347A0E6E}"/>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7175" y="190500"/>
          <a:ext cx="857250" cy="428625"/>
        </a:xfrm>
        <a:prstGeom prst="rect">
          <a:avLst/>
        </a:prstGeom>
        <a:noFill/>
        <a:ln>
          <a:noFill/>
        </a:ln>
      </xdr:spPr>
    </xdr:pic>
    <xdr:clientData/>
  </xdr:twoCellAnchor>
  <xdr:twoCellAnchor editAs="oneCell">
    <xdr:from>
      <xdr:col>0</xdr:col>
      <xdr:colOff>257175</xdr:colOff>
      <xdr:row>1</xdr:row>
      <xdr:rowOff>0</xdr:rowOff>
    </xdr:from>
    <xdr:to>
      <xdr:col>1</xdr:col>
      <xdr:colOff>828675</xdr:colOff>
      <xdr:row>3</xdr:row>
      <xdr:rowOff>47625</xdr:rowOff>
    </xdr:to>
    <xdr:pic>
      <xdr:nvPicPr>
        <xdr:cNvPr id="3" name="Imagen 2">
          <a:extLst>
            <a:ext uri="{FF2B5EF4-FFF2-40B4-BE49-F238E27FC236}">
              <a16:creationId xmlns:a16="http://schemas.microsoft.com/office/drawing/2014/main" id="{FC498C31-226D-4D78-B824-C17C140590D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7175" y="190500"/>
          <a:ext cx="857250" cy="428625"/>
        </a:xfrm>
        <a:prstGeom prst="rect">
          <a:avLst/>
        </a:prstGeom>
        <a:noFill/>
        <a:ln>
          <a:noFill/>
        </a:ln>
      </xdr:spPr>
    </xdr:pic>
    <xdr:clientData/>
  </xdr:twoCellAnchor>
  <xdr:twoCellAnchor editAs="oneCell">
    <xdr:from>
      <xdr:col>0</xdr:col>
      <xdr:colOff>257175</xdr:colOff>
      <xdr:row>1</xdr:row>
      <xdr:rowOff>0</xdr:rowOff>
    </xdr:from>
    <xdr:to>
      <xdr:col>1</xdr:col>
      <xdr:colOff>828675</xdr:colOff>
      <xdr:row>3</xdr:row>
      <xdr:rowOff>47625</xdr:rowOff>
    </xdr:to>
    <xdr:pic>
      <xdr:nvPicPr>
        <xdr:cNvPr id="4" name="Imagen 3">
          <a:extLst>
            <a:ext uri="{FF2B5EF4-FFF2-40B4-BE49-F238E27FC236}">
              <a16:creationId xmlns:a16="http://schemas.microsoft.com/office/drawing/2014/main" id="{63E45CBC-99F6-4E54-97D6-A6BE395675EB}"/>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7175" y="190500"/>
          <a:ext cx="857250" cy="428625"/>
        </a:xfrm>
        <a:prstGeom prst="rect">
          <a:avLst/>
        </a:prstGeom>
        <a:noFill/>
        <a:ln>
          <a:noFill/>
        </a:ln>
      </xdr:spPr>
    </xdr:pic>
    <xdr:clientData/>
  </xdr:twoCellAnchor>
  <xdr:twoCellAnchor editAs="oneCell">
    <xdr:from>
      <xdr:col>0</xdr:col>
      <xdr:colOff>257175</xdr:colOff>
      <xdr:row>1</xdr:row>
      <xdr:rowOff>0</xdr:rowOff>
    </xdr:from>
    <xdr:to>
      <xdr:col>1</xdr:col>
      <xdr:colOff>828675</xdr:colOff>
      <xdr:row>3</xdr:row>
      <xdr:rowOff>47625</xdr:rowOff>
    </xdr:to>
    <xdr:pic>
      <xdr:nvPicPr>
        <xdr:cNvPr id="5" name="Imagen 4">
          <a:extLst>
            <a:ext uri="{FF2B5EF4-FFF2-40B4-BE49-F238E27FC236}">
              <a16:creationId xmlns:a16="http://schemas.microsoft.com/office/drawing/2014/main" id="{1DC02378-49C4-451D-B55C-D649233E946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7175" y="190500"/>
          <a:ext cx="857250" cy="428625"/>
        </a:xfrm>
        <a:prstGeom prst="rect">
          <a:avLst/>
        </a:prstGeom>
        <a:noFill/>
        <a:ln>
          <a:noFill/>
        </a:ln>
      </xdr:spPr>
    </xdr:pic>
    <xdr:clientData/>
  </xdr:twoCellAnchor>
  <xdr:twoCellAnchor editAs="oneCell">
    <xdr:from>
      <xdr:col>0</xdr:col>
      <xdr:colOff>257175</xdr:colOff>
      <xdr:row>1</xdr:row>
      <xdr:rowOff>0</xdr:rowOff>
    </xdr:from>
    <xdr:to>
      <xdr:col>1</xdr:col>
      <xdr:colOff>828675</xdr:colOff>
      <xdr:row>3</xdr:row>
      <xdr:rowOff>47625</xdr:rowOff>
    </xdr:to>
    <xdr:pic>
      <xdr:nvPicPr>
        <xdr:cNvPr id="6" name="Imagen 5">
          <a:extLst>
            <a:ext uri="{FF2B5EF4-FFF2-40B4-BE49-F238E27FC236}">
              <a16:creationId xmlns:a16="http://schemas.microsoft.com/office/drawing/2014/main" id="{E1D97EB1-8058-489E-85F7-131D789D8839}"/>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7175" y="190500"/>
          <a:ext cx="857250" cy="428625"/>
        </a:xfrm>
        <a:prstGeom prst="rect">
          <a:avLst/>
        </a:prstGeom>
        <a:noFill/>
        <a:ln>
          <a:noFill/>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257175</xdr:colOff>
      <xdr:row>1</xdr:row>
      <xdr:rowOff>0</xdr:rowOff>
    </xdr:from>
    <xdr:to>
      <xdr:col>1</xdr:col>
      <xdr:colOff>828675</xdr:colOff>
      <xdr:row>3</xdr:row>
      <xdr:rowOff>47625</xdr:rowOff>
    </xdr:to>
    <xdr:pic>
      <xdr:nvPicPr>
        <xdr:cNvPr id="2" name="Imagen 1">
          <a:extLst>
            <a:ext uri="{FF2B5EF4-FFF2-40B4-BE49-F238E27FC236}">
              <a16:creationId xmlns:a16="http://schemas.microsoft.com/office/drawing/2014/main" id="{CAF9447E-A9D6-4D5E-B412-AC9C1E345AB4}"/>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7175" y="190500"/>
          <a:ext cx="857250" cy="428625"/>
        </a:xfrm>
        <a:prstGeom prst="rect">
          <a:avLst/>
        </a:prstGeom>
        <a:noFill/>
        <a:ln>
          <a:noFill/>
        </a:ln>
      </xdr:spPr>
    </xdr:pic>
    <xdr:clientData/>
  </xdr:twoCellAnchor>
  <xdr:twoCellAnchor editAs="oneCell">
    <xdr:from>
      <xdr:col>0</xdr:col>
      <xdr:colOff>257175</xdr:colOff>
      <xdr:row>1</xdr:row>
      <xdr:rowOff>0</xdr:rowOff>
    </xdr:from>
    <xdr:to>
      <xdr:col>1</xdr:col>
      <xdr:colOff>828675</xdr:colOff>
      <xdr:row>3</xdr:row>
      <xdr:rowOff>47625</xdr:rowOff>
    </xdr:to>
    <xdr:pic>
      <xdr:nvPicPr>
        <xdr:cNvPr id="3" name="Imagen 2">
          <a:extLst>
            <a:ext uri="{FF2B5EF4-FFF2-40B4-BE49-F238E27FC236}">
              <a16:creationId xmlns:a16="http://schemas.microsoft.com/office/drawing/2014/main" id="{27E2701D-D638-4BDE-93CE-26FE8CD19DA8}"/>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7175" y="190500"/>
          <a:ext cx="857250" cy="428625"/>
        </a:xfrm>
        <a:prstGeom prst="rect">
          <a:avLst/>
        </a:prstGeom>
        <a:noFill/>
        <a:ln>
          <a:noFill/>
        </a:ln>
      </xdr:spPr>
    </xdr:pic>
    <xdr:clientData/>
  </xdr:twoCellAnchor>
  <xdr:twoCellAnchor editAs="oneCell">
    <xdr:from>
      <xdr:col>0</xdr:col>
      <xdr:colOff>257175</xdr:colOff>
      <xdr:row>1</xdr:row>
      <xdr:rowOff>0</xdr:rowOff>
    </xdr:from>
    <xdr:to>
      <xdr:col>1</xdr:col>
      <xdr:colOff>828675</xdr:colOff>
      <xdr:row>3</xdr:row>
      <xdr:rowOff>47625</xdr:rowOff>
    </xdr:to>
    <xdr:pic>
      <xdr:nvPicPr>
        <xdr:cNvPr id="4" name="Imagen 3">
          <a:extLst>
            <a:ext uri="{FF2B5EF4-FFF2-40B4-BE49-F238E27FC236}">
              <a16:creationId xmlns:a16="http://schemas.microsoft.com/office/drawing/2014/main" id="{45FF9CCF-44A0-4AC9-9A78-1B0939122F27}"/>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7175" y="190500"/>
          <a:ext cx="857250" cy="428625"/>
        </a:xfrm>
        <a:prstGeom prst="rect">
          <a:avLst/>
        </a:prstGeom>
        <a:noFill/>
        <a:ln>
          <a:noFill/>
        </a:ln>
      </xdr:spPr>
    </xdr:pic>
    <xdr:clientData/>
  </xdr:twoCellAnchor>
  <xdr:twoCellAnchor editAs="oneCell">
    <xdr:from>
      <xdr:col>0</xdr:col>
      <xdr:colOff>257175</xdr:colOff>
      <xdr:row>1</xdr:row>
      <xdr:rowOff>0</xdr:rowOff>
    </xdr:from>
    <xdr:to>
      <xdr:col>1</xdr:col>
      <xdr:colOff>828675</xdr:colOff>
      <xdr:row>3</xdr:row>
      <xdr:rowOff>47625</xdr:rowOff>
    </xdr:to>
    <xdr:pic>
      <xdr:nvPicPr>
        <xdr:cNvPr id="5" name="Imagen 4">
          <a:extLst>
            <a:ext uri="{FF2B5EF4-FFF2-40B4-BE49-F238E27FC236}">
              <a16:creationId xmlns:a16="http://schemas.microsoft.com/office/drawing/2014/main" id="{E0631B9B-5643-4153-BF6A-370494561051}"/>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7175" y="190500"/>
          <a:ext cx="857250" cy="428625"/>
        </a:xfrm>
        <a:prstGeom prst="rect">
          <a:avLst/>
        </a:prstGeom>
        <a:noFill/>
        <a:ln>
          <a:noFill/>
        </a:ln>
      </xdr:spPr>
    </xdr:pic>
    <xdr:clientData/>
  </xdr:twoCellAnchor>
  <xdr:twoCellAnchor editAs="oneCell">
    <xdr:from>
      <xdr:col>0</xdr:col>
      <xdr:colOff>257175</xdr:colOff>
      <xdr:row>1</xdr:row>
      <xdr:rowOff>0</xdr:rowOff>
    </xdr:from>
    <xdr:to>
      <xdr:col>1</xdr:col>
      <xdr:colOff>828675</xdr:colOff>
      <xdr:row>3</xdr:row>
      <xdr:rowOff>47625</xdr:rowOff>
    </xdr:to>
    <xdr:pic>
      <xdr:nvPicPr>
        <xdr:cNvPr id="6" name="Imagen 5">
          <a:extLst>
            <a:ext uri="{FF2B5EF4-FFF2-40B4-BE49-F238E27FC236}">
              <a16:creationId xmlns:a16="http://schemas.microsoft.com/office/drawing/2014/main" id="{B6BEDF25-9B96-4B7E-9A77-D9BBFFCA626F}"/>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7175" y="190500"/>
          <a:ext cx="857250" cy="428625"/>
        </a:xfrm>
        <a:prstGeom prst="rect">
          <a:avLst/>
        </a:prstGeom>
        <a:noFill/>
        <a:ln>
          <a:noFill/>
        </a:ln>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257175</xdr:colOff>
      <xdr:row>1</xdr:row>
      <xdr:rowOff>0</xdr:rowOff>
    </xdr:from>
    <xdr:to>
      <xdr:col>1</xdr:col>
      <xdr:colOff>828675</xdr:colOff>
      <xdr:row>3</xdr:row>
      <xdr:rowOff>47625</xdr:rowOff>
    </xdr:to>
    <xdr:pic>
      <xdr:nvPicPr>
        <xdr:cNvPr id="2" name="Imagen 1">
          <a:extLst>
            <a:ext uri="{FF2B5EF4-FFF2-40B4-BE49-F238E27FC236}">
              <a16:creationId xmlns:a16="http://schemas.microsoft.com/office/drawing/2014/main" id="{E6234C07-DAE4-49C4-A2CA-9003EC063AE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7175" y="190500"/>
          <a:ext cx="857250" cy="428625"/>
        </a:xfrm>
        <a:prstGeom prst="rect">
          <a:avLst/>
        </a:prstGeom>
        <a:noFill/>
        <a:ln>
          <a:noFill/>
        </a:ln>
      </xdr:spPr>
    </xdr:pic>
    <xdr:clientData/>
  </xdr:twoCellAnchor>
  <xdr:twoCellAnchor editAs="oneCell">
    <xdr:from>
      <xdr:col>0</xdr:col>
      <xdr:colOff>257175</xdr:colOff>
      <xdr:row>1</xdr:row>
      <xdr:rowOff>0</xdr:rowOff>
    </xdr:from>
    <xdr:to>
      <xdr:col>1</xdr:col>
      <xdr:colOff>828675</xdr:colOff>
      <xdr:row>3</xdr:row>
      <xdr:rowOff>47625</xdr:rowOff>
    </xdr:to>
    <xdr:pic>
      <xdr:nvPicPr>
        <xdr:cNvPr id="3" name="Imagen 2">
          <a:extLst>
            <a:ext uri="{FF2B5EF4-FFF2-40B4-BE49-F238E27FC236}">
              <a16:creationId xmlns:a16="http://schemas.microsoft.com/office/drawing/2014/main" id="{54CECD8C-502B-42AD-9E46-36DA70A5146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7175" y="190500"/>
          <a:ext cx="857250" cy="428625"/>
        </a:xfrm>
        <a:prstGeom prst="rect">
          <a:avLst/>
        </a:prstGeom>
        <a:noFill/>
        <a:ln>
          <a:noFill/>
        </a:ln>
      </xdr:spPr>
    </xdr:pic>
    <xdr:clientData/>
  </xdr:twoCellAnchor>
  <xdr:twoCellAnchor editAs="oneCell">
    <xdr:from>
      <xdr:col>0</xdr:col>
      <xdr:colOff>257175</xdr:colOff>
      <xdr:row>1</xdr:row>
      <xdr:rowOff>0</xdr:rowOff>
    </xdr:from>
    <xdr:to>
      <xdr:col>1</xdr:col>
      <xdr:colOff>828675</xdr:colOff>
      <xdr:row>3</xdr:row>
      <xdr:rowOff>47625</xdr:rowOff>
    </xdr:to>
    <xdr:pic>
      <xdr:nvPicPr>
        <xdr:cNvPr id="4" name="Imagen 3">
          <a:extLst>
            <a:ext uri="{FF2B5EF4-FFF2-40B4-BE49-F238E27FC236}">
              <a16:creationId xmlns:a16="http://schemas.microsoft.com/office/drawing/2014/main" id="{4056DAA2-20B3-4146-9D63-44B4B4FD7C89}"/>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7175" y="190500"/>
          <a:ext cx="857250" cy="428625"/>
        </a:xfrm>
        <a:prstGeom prst="rect">
          <a:avLst/>
        </a:prstGeom>
        <a:noFill/>
        <a:ln>
          <a:noFill/>
        </a:ln>
      </xdr:spPr>
    </xdr:pic>
    <xdr:clientData/>
  </xdr:twoCellAnchor>
  <xdr:twoCellAnchor editAs="oneCell">
    <xdr:from>
      <xdr:col>0</xdr:col>
      <xdr:colOff>257175</xdr:colOff>
      <xdr:row>1</xdr:row>
      <xdr:rowOff>0</xdr:rowOff>
    </xdr:from>
    <xdr:to>
      <xdr:col>1</xdr:col>
      <xdr:colOff>828675</xdr:colOff>
      <xdr:row>3</xdr:row>
      <xdr:rowOff>47625</xdr:rowOff>
    </xdr:to>
    <xdr:pic>
      <xdr:nvPicPr>
        <xdr:cNvPr id="5" name="Imagen 4">
          <a:extLst>
            <a:ext uri="{FF2B5EF4-FFF2-40B4-BE49-F238E27FC236}">
              <a16:creationId xmlns:a16="http://schemas.microsoft.com/office/drawing/2014/main" id="{AD759654-A0A2-4A88-ACFB-D9517307287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7175" y="190500"/>
          <a:ext cx="857250" cy="428625"/>
        </a:xfrm>
        <a:prstGeom prst="rect">
          <a:avLst/>
        </a:prstGeom>
        <a:noFill/>
        <a:ln>
          <a:noFill/>
        </a:ln>
      </xdr:spPr>
    </xdr:pic>
    <xdr:clientData/>
  </xdr:twoCellAnchor>
  <xdr:twoCellAnchor editAs="oneCell">
    <xdr:from>
      <xdr:col>0</xdr:col>
      <xdr:colOff>257175</xdr:colOff>
      <xdr:row>1</xdr:row>
      <xdr:rowOff>0</xdr:rowOff>
    </xdr:from>
    <xdr:to>
      <xdr:col>1</xdr:col>
      <xdr:colOff>828675</xdr:colOff>
      <xdr:row>3</xdr:row>
      <xdr:rowOff>47625</xdr:rowOff>
    </xdr:to>
    <xdr:pic>
      <xdr:nvPicPr>
        <xdr:cNvPr id="6" name="Imagen 5">
          <a:extLst>
            <a:ext uri="{FF2B5EF4-FFF2-40B4-BE49-F238E27FC236}">
              <a16:creationId xmlns:a16="http://schemas.microsoft.com/office/drawing/2014/main" id="{BD534719-71C7-4546-A1D1-275FB5C7FF77}"/>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7175" y="190500"/>
          <a:ext cx="857250" cy="428625"/>
        </a:xfrm>
        <a:prstGeom prst="rect">
          <a:avLst/>
        </a:prstGeom>
        <a:noFill/>
        <a:ln>
          <a:noFill/>
        </a:ln>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257175</xdr:colOff>
      <xdr:row>1</xdr:row>
      <xdr:rowOff>0</xdr:rowOff>
    </xdr:from>
    <xdr:to>
      <xdr:col>1</xdr:col>
      <xdr:colOff>1114425</xdr:colOff>
      <xdr:row>3</xdr:row>
      <xdr:rowOff>47625</xdr:rowOff>
    </xdr:to>
    <xdr:pic>
      <xdr:nvPicPr>
        <xdr:cNvPr id="10" name="Imagen 9">
          <a:extLst>
            <a:ext uri="{FF2B5EF4-FFF2-40B4-BE49-F238E27FC236}">
              <a16:creationId xmlns:a16="http://schemas.microsoft.com/office/drawing/2014/main" id="{192E82BD-F73A-45AC-8DC9-F2036D98073F}"/>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7175" y="190500"/>
          <a:ext cx="857250" cy="428625"/>
        </a:xfrm>
        <a:prstGeom prst="rect">
          <a:avLst/>
        </a:prstGeom>
        <a:noFill/>
        <a:ln>
          <a:noFill/>
        </a:ln>
      </xdr:spPr>
    </xdr:pic>
    <xdr:clientData/>
  </xdr:twoCellAnchor>
  <xdr:twoCellAnchor editAs="oneCell">
    <xdr:from>
      <xdr:col>4</xdr:col>
      <xdr:colOff>266700</xdr:colOff>
      <xdr:row>15</xdr:row>
      <xdr:rowOff>76200</xdr:rowOff>
    </xdr:from>
    <xdr:to>
      <xdr:col>12</xdr:col>
      <xdr:colOff>59973</xdr:colOff>
      <xdr:row>37</xdr:row>
      <xdr:rowOff>132390</xdr:rowOff>
    </xdr:to>
    <xdr:pic>
      <xdr:nvPicPr>
        <xdr:cNvPr id="5" name="Imagen 4">
          <a:extLst>
            <a:ext uri="{FF2B5EF4-FFF2-40B4-BE49-F238E27FC236}">
              <a16:creationId xmlns:a16="http://schemas.microsoft.com/office/drawing/2014/main" id="{77201EEA-BA7F-42CB-B495-18EE7DEB4EFF}"/>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409950" y="2933700"/>
          <a:ext cx="5889273" cy="424719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257175</xdr:colOff>
      <xdr:row>1</xdr:row>
      <xdr:rowOff>0</xdr:rowOff>
    </xdr:from>
    <xdr:to>
      <xdr:col>1</xdr:col>
      <xdr:colOff>828675</xdr:colOff>
      <xdr:row>3</xdr:row>
      <xdr:rowOff>47625</xdr:rowOff>
    </xdr:to>
    <xdr:pic>
      <xdr:nvPicPr>
        <xdr:cNvPr id="2" name="Imagen 1">
          <a:extLst>
            <a:ext uri="{FF2B5EF4-FFF2-40B4-BE49-F238E27FC236}">
              <a16:creationId xmlns:a16="http://schemas.microsoft.com/office/drawing/2014/main" id="{1B84E5A4-B315-41E0-8D12-5F19B9F7F207}"/>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7175" y="190500"/>
          <a:ext cx="857250" cy="428625"/>
        </a:xfrm>
        <a:prstGeom prst="rect">
          <a:avLst/>
        </a:prstGeom>
        <a:noFill/>
        <a:ln>
          <a:noFill/>
        </a:ln>
      </xdr:spPr>
    </xdr:pic>
    <xdr:clientData/>
  </xdr:twoCellAnchor>
  <xdr:twoCellAnchor editAs="oneCell">
    <xdr:from>
      <xdr:col>0</xdr:col>
      <xdr:colOff>257175</xdr:colOff>
      <xdr:row>1</xdr:row>
      <xdr:rowOff>0</xdr:rowOff>
    </xdr:from>
    <xdr:to>
      <xdr:col>1</xdr:col>
      <xdr:colOff>828675</xdr:colOff>
      <xdr:row>3</xdr:row>
      <xdr:rowOff>47625</xdr:rowOff>
    </xdr:to>
    <xdr:pic>
      <xdr:nvPicPr>
        <xdr:cNvPr id="3" name="Imagen 2">
          <a:extLst>
            <a:ext uri="{FF2B5EF4-FFF2-40B4-BE49-F238E27FC236}">
              <a16:creationId xmlns:a16="http://schemas.microsoft.com/office/drawing/2014/main" id="{D4C052ED-0AB2-481E-88BA-4E38EE67096B}"/>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7175" y="190500"/>
          <a:ext cx="857250" cy="428625"/>
        </a:xfrm>
        <a:prstGeom prst="rect">
          <a:avLst/>
        </a:prstGeom>
        <a:noFill/>
        <a:ln>
          <a:noFill/>
        </a:ln>
      </xdr:spPr>
    </xdr:pic>
    <xdr:clientData/>
  </xdr:twoCellAnchor>
  <xdr:twoCellAnchor editAs="oneCell">
    <xdr:from>
      <xdr:col>0</xdr:col>
      <xdr:colOff>257175</xdr:colOff>
      <xdr:row>1</xdr:row>
      <xdr:rowOff>0</xdr:rowOff>
    </xdr:from>
    <xdr:to>
      <xdr:col>1</xdr:col>
      <xdr:colOff>828675</xdr:colOff>
      <xdr:row>3</xdr:row>
      <xdr:rowOff>47625</xdr:rowOff>
    </xdr:to>
    <xdr:pic>
      <xdr:nvPicPr>
        <xdr:cNvPr id="4" name="Imagen 3">
          <a:extLst>
            <a:ext uri="{FF2B5EF4-FFF2-40B4-BE49-F238E27FC236}">
              <a16:creationId xmlns:a16="http://schemas.microsoft.com/office/drawing/2014/main" id="{E61065A4-1DF1-4F13-AC71-A84AC83369A7}"/>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7175" y="190500"/>
          <a:ext cx="857250" cy="428625"/>
        </a:xfrm>
        <a:prstGeom prst="rect">
          <a:avLst/>
        </a:prstGeom>
        <a:noFill/>
        <a:ln>
          <a:noFill/>
        </a:ln>
      </xdr:spPr>
    </xdr:pic>
    <xdr:clientData/>
  </xdr:twoCellAnchor>
  <xdr:twoCellAnchor editAs="oneCell">
    <xdr:from>
      <xdr:col>0</xdr:col>
      <xdr:colOff>257175</xdr:colOff>
      <xdr:row>1</xdr:row>
      <xdr:rowOff>0</xdr:rowOff>
    </xdr:from>
    <xdr:to>
      <xdr:col>1</xdr:col>
      <xdr:colOff>828675</xdr:colOff>
      <xdr:row>3</xdr:row>
      <xdr:rowOff>47625</xdr:rowOff>
    </xdr:to>
    <xdr:pic>
      <xdr:nvPicPr>
        <xdr:cNvPr id="5" name="Imagen 4">
          <a:extLst>
            <a:ext uri="{FF2B5EF4-FFF2-40B4-BE49-F238E27FC236}">
              <a16:creationId xmlns:a16="http://schemas.microsoft.com/office/drawing/2014/main" id="{DFFAFD69-BB48-4EF6-BD9B-D36B6BB3D6F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7175" y="190500"/>
          <a:ext cx="857250" cy="428625"/>
        </a:xfrm>
        <a:prstGeom prst="rect">
          <a:avLst/>
        </a:prstGeom>
        <a:noFill/>
        <a:ln>
          <a:noFill/>
        </a:ln>
      </xdr:spPr>
    </xdr:pic>
    <xdr:clientData/>
  </xdr:twoCellAnchor>
  <xdr:twoCellAnchor editAs="oneCell">
    <xdr:from>
      <xdr:col>0</xdr:col>
      <xdr:colOff>257175</xdr:colOff>
      <xdr:row>1</xdr:row>
      <xdr:rowOff>0</xdr:rowOff>
    </xdr:from>
    <xdr:to>
      <xdr:col>1</xdr:col>
      <xdr:colOff>828675</xdr:colOff>
      <xdr:row>3</xdr:row>
      <xdr:rowOff>47625</xdr:rowOff>
    </xdr:to>
    <xdr:pic>
      <xdr:nvPicPr>
        <xdr:cNvPr id="6" name="Imagen 5">
          <a:extLst>
            <a:ext uri="{FF2B5EF4-FFF2-40B4-BE49-F238E27FC236}">
              <a16:creationId xmlns:a16="http://schemas.microsoft.com/office/drawing/2014/main" id="{89C83F3C-18CE-4D0B-903E-CB32A0649902}"/>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7175" y="190500"/>
          <a:ext cx="857250" cy="428625"/>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epart7/Relaciones%20con%20Inversores/Earnings%20release/2022/2Q22/Master%20File%20Nota%20Resultados%202Q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Consolidated Financials_EN"/>
      <sheetName val="Consolidated Financials_ES"/>
      <sheetName val="Adj. EBITDA DW - Gráficos-"/>
      <sheetName val="Gráficos - CAPEX"/>
      <sheetName val="OPEX - Nota"/>
      <sheetName val="EBITDA segment"/>
      <sheetName val="UP financials"/>
      <sheetName val="UP operating"/>
      <sheetName val="DW financials"/>
      <sheetName val="DW operating"/>
      <sheetName val="G&amp;E financials"/>
      <sheetName val="Corporate financials"/>
      <sheetName val="Consolid. adj financials"/>
      <sheetName val="Cash Flow"/>
      <sheetName val="IS_EN"/>
      <sheetName val="IS_ES"/>
      <sheetName val="BS_EN"/>
      <sheetName val="BS_ES"/>
      <sheetName val="CF_EN"/>
      <sheetName val="CF_ES"/>
      <sheetName val="Physical mag"/>
      <sheetName val="Input FFSS"/>
      <sheetName val="Input Op data"/>
      <sheetName val="Checks"/>
      <sheetName val="RESERVES_EN"/>
      <sheetName val="Input Reserves"/>
      <sheetName val="Costs - Utilization"/>
      <sheetName val="Memo"/>
      <sheetName val="FCF Análisis 2Q22 "/>
      <sheetName val="Pricing DW"/>
      <sheetName val="Hedge"/>
      <sheetName val="check cuadros"/>
      <sheetName val="RESERVAS_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6">
          <cell r="B6" t="str">
            <v>Consolidation Adjustments Financials</v>
          </cell>
        </row>
        <row r="11">
          <cell r="B11" t="str">
            <v>Operating costs</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persons/person.xml><?xml version="1.0" encoding="utf-8"?>
<personList xmlns="http://schemas.microsoft.com/office/spreadsheetml/2018/threadedcomments" xmlns:x="http://schemas.openxmlformats.org/spreadsheetml/2006/main">
  <person displayName="VOLMAN, CAROLINA DAIANA" id="{EF544A6E-D8B2-46F3-8BB2-2D8D22B6C290}" userId="S::RY13841@grupo.ypf.com::1094c465-d2d8-45ba-b522-f2fe8a6c5190" providerId="AD"/>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F22" dT="2022-08-10T18:46:20.08" personId="{EF544A6E-D8B2-46F3-8BB2-2D8D22B6C290}" id="{71D0CADA-C898-4D99-8228-459DC41EA9FD}">
    <text>One-off ITEM</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5.xml"/><Relationship Id="rId1" Type="http://schemas.openxmlformats.org/officeDocument/2006/relationships/printerSettings" Target="../printerSettings/printerSettings5.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978031-D35B-4B79-A4CF-AAB8B345D766}">
  <sheetPr>
    <tabColor rgb="FF0070C0"/>
  </sheetPr>
  <dimension ref="B4:E24"/>
  <sheetViews>
    <sheetView showGridLines="0" workbookViewId="0">
      <selection activeCell="L32" sqref="L32"/>
    </sheetView>
  </sheetViews>
  <sheetFormatPr baseColWidth="10" defaultRowHeight="15" x14ac:dyDescent="0.25"/>
  <cols>
    <col min="1" max="1" width="3.140625" customWidth="1"/>
    <col min="2" max="2" width="4.5703125" customWidth="1"/>
    <col min="3" max="3" width="66.5703125" customWidth="1"/>
    <col min="4" max="4" width="8.85546875" customWidth="1"/>
  </cols>
  <sheetData>
    <row r="4" spans="2:5" ht="20.25" x14ac:dyDescent="0.25">
      <c r="C4" s="90" t="s">
        <v>292</v>
      </c>
    </row>
    <row r="5" spans="2:5" ht="8.25" customHeight="1" x14ac:dyDescent="0.25">
      <c r="D5" s="38"/>
    </row>
    <row r="7" spans="2:5" x14ac:dyDescent="0.25">
      <c r="B7" s="39">
        <v>1</v>
      </c>
      <c r="C7" s="40" t="s">
        <v>283</v>
      </c>
      <c r="D7" s="20"/>
      <c r="E7" s="20"/>
    </row>
    <row r="8" spans="2:5" x14ac:dyDescent="0.25">
      <c r="C8" s="41" t="s">
        <v>284</v>
      </c>
    </row>
    <row r="9" spans="2:5" x14ac:dyDescent="0.25">
      <c r="C9" s="41" t="s">
        <v>239</v>
      </c>
    </row>
    <row r="10" spans="2:5" x14ac:dyDescent="0.25">
      <c r="C10" s="41" t="s">
        <v>189</v>
      </c>
    </row>
    <row r="11" spans="2:5" ht="8.25" customHeight="1" x14ac:dyDescent="0.25"/>
    <row r="12" spans="2:5" x14ac:dyDescent="0.25">
      <c r="B12" s="39">
        <v>2</v>
      </c>
      <c r="C12" s="40" t="s">
        <v>285</v>
      </c>
    </row>
    <row r="13" spans="2:5" ht="8.25" customHeight="1" x14ac:dyDescent="0.25"/>
    <row r="14" spans="2:5" x14ac:dyDescent="0.25">
      <c r="B14" s="39">
        <v>3</v>
      </c>
      <c r="C14" s="40" t="s">
        <v>286</v>
      </c>
    </row>
    <row r="15" spans="2:5" ht="8.25" customHeight="1" x14ac:dyDescent="0.25"/>
    <row r="16" spans="2:5" x14ac:dyDescent="0.25">
      <c r="B16" s="39">
        <v>4</v>
      </c>
      <c r="C16" s="40" t="s">
        <v>287</v>
      </c>
    </row>
    <row r="17" spans="2:3" ht="8.25" customHeight="1" x14ac:dyDescent="0.25"/>
    <row r="18" spans="2:3" x14ac:dyDescent="0.25">
      <c r="B18" s="39">
        <v>5</v>
      </c>
      <c r="C18" s="40" t="s">
        <v>288</v>
      </c>
    </row>
    <row r="19" spans="2:3" ht="8.25" customHeight="1" x14ac:dyDescent="0.25"/>
    <row r="20" spans="2:3" x14ac:dyDescent="0.25">
      <c r="B20" s="39">
        <v>6</v>
      </c>
      <c r="C20" s="40" t="s">
        <v>289</v>
      </c>
    </row>
    <row r="21" spans="2:3" ht="8.25" customHeight="1" x14ac:dyDescent="0.25"/>
    <row r="22" spans="2:3" x14ac:dyDescent="0.25">
      <c r="B22" s="39">
        <v>7</v>
      </c>
      <c r="C22" s="40" t="s">
        <v>290</v>
      </c>
    </row>
    <row r="23" spans="2:3" ht="8.25" customHeight="1" x14ac:dyDescent="0.25"/>
    <row r="24" spans="2:3" x14ac:dyDescent="0.25">
      <c r="B24" s="39">
        <v>8</v>
      </c>
      <c r="C24" s="40" t="s">
        <v>16</v>
      </c>
    </row>
  </sheetData>
  <hyperlinks>
    <hyperlink ref="C8" location="'Consolidated Income Statement'!A1" display="Consolidated Income Statement" xr:uid="{69551D74-AC91-47A2-92EF-A974266B4810}"/>
    <hyperlink ref="C9" location="'Consolidated Balance Sheet'!A1" display="Consolidated Balance Sheet" xr:uid="{474FBFF7-1D99-4B3A-9FBB-76E5B2162188}"/>
    <hyperlink ref="C10" location="'Cash Flow Statement'!A1" display="Cash Flow Statement" xr:uid="{C0A5D185-9AFC-4371-BF50-49257A4D4225}"/>
    <hyperlink ref="C12" location="'Income Statement by segment'!A1" display="Income Statement by segment" xr:uid="{550996F1-8A41-4A90-B5F9-E460DACAE46F}"/>
    <hyperlink ref="C14" location="'Upstream - Operating'!A1" display="Upstream - Operating metrics" xr:uid="{B67F5413-A633-40BC-8264-78F3980ED6F4}"/>
    <hyperlink ref="C16" location="'Downstream - Operating'!A1" display="Downstream - Operating metrics" xr:uid="{111A446B-A87E-419B-A407-57D6C44B868B}"/>
    <hyperlink ref="C18" location="Prices!A1" display="Prices" xr:uid="{27B4C350-C595-4DEC-98D5-839638B5D2D5}"/>
    <hyperlink ref="C20" location="'Reserves P1'!A1" display="Proven reserves" xr:uid="{3798CCFC-D9F2-42CE-8C17-EFDC894165BE}"/>
    <hyperlink ref="C22" location="'Debt amortization'!A1" display="Debt amortization schedule" xr:uid="{D312ED76-2E6E-431C-8A1B-B43E6FECC096}"/>
    <hyperlink ref="C24" location="'ESG  '!A1" display="ESG" xr:uid="{F2AA0309-AC06-45E4-A45C-288B427E649C}"/>
  </hyperlinks>
  <pageMargins left="0.7" right="0.7" top="0.75" bottom="0.75" header="0.3" footer="0.3"/>
  <pageSetup orientation="portrait" horizontalDpi="90" verticalDpi="90" r:id="rId1"/>
  <headerFooter>
    <oddHeader>&amp;R&amp;"Calibri"&amp;10&amp;K000000Documento: YPF-Público&amp;1#</oddHeader>
    <oddFooter>&amp;R&amp;1#&amp;"Calibri"&amp;10&amp;K000000Documento: YPF-Público</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97CA83-AA63-46F8-BC36-C23DEBBBB969}">
  <sheetPr>
    <tabColor theme="8" tint="0.59999389629810485"/>
  </sheetPr>
  <dimension ref="A2:AE35"/>
  <sheetViews>
    <sheetView showGridLines="0" workbookViewId="0">
      <pane xSplit="2" ySplit="6" topLeftCell="G19" activePane="bottomRight" state="frozen"/>
      <selection pane="topRight" activeCell="C1" sqref="C1"/>
      <selection pane="bottomLeft" activeCell="A7" sqref="A7"/>
      <selection pane="bottomRight" activeCell="B44" sqref="B44"/>
    </sheetView>
  </sheetViews>
  <sheetFormatPr baseColWidth="10" defaultColWidth="9.140625" defaultRowHeight="15" outlineLevelCol="1" x14ac:dyDescent="0.25"/>
  <cols>
    <col min="1" max="1" width="4.28515625" style="1" customWidth="1"/>
    <col min="2" max="2" width="56.5703125" bestFit="1" customWidth="1"/>
    <col min="3" max="6" width="10.7109375" hidden="1" customWidth="1" outlineLevel="1"/>
    <col min="7" max="7" width="10.7109375" customWidth="1" collapsed="1"/>
    <col min="8" max="11" width="10.7109375" hidden="1" customWidth="1" outlineLevel="1"/>
    <col min="12" max="12" width="10.7109375" customWidth="1" collapsed="1"/>
    <col min="13" max="16" width="10.7109375" hidden="1" customWidth="1" outlineLevel="1"/>
    <col min="17" max="17" width="10.7109375" customWidth="1" collapsed="1"/>
    <col min="18" max="21" width="10.7109375" hidden="1" customWidth="1" outlineLevel="1"/>
    <col min="22" max="22" width="10.7109375" customWidth="1" collapsed="1"/>
    <col min="23" max="26" width="10.7109375" hidden="1" customWidth="1" outlineLevel="1"/>
    <col min="27" max="27" width="10.7109375" customWidth="1" collapsed="1"/>
    <col min="28" max="30" width="10.7109375" customWidth="1"/>
    <col min="31" max="31" width="1.42578125" customWidth="1"/>
    <col min="32" max="33" width="8.7109375" bestFit="1" customWidth="1"/>
    <col min="34" max="34" width="7.42578125" bestFit="1" customWidth="1"/>
    <col min="281" max="281" width="4.28515625" customWidth="1"/>
    <col min="282" max="282" width="47.28515625" bestFit="1" customWidth="1"/>
    <col min="283" max="285" width="8.28515625" customWidth="1"/>
    <col min="286" max="286" width="8.42578125" bestFit="1" customWidth="1"/>
    <col min="287" max="287" width="1.42578125" customWidth="1"/>
    <col min="288" max="289" width="8.7109375" bestFit="1" customWidth="1"/>
    <col min="290" max="290" width="7.42578125" bestFit="1" customWidth="1"/>
    <col min="537" max="537" width="4.28515625" customWidth="1"/>
    <col min="538" max="538" width="47.28515625" bestFit="1" customWidth="1"/>
    <col min="539" max="541" width="8.28515625" customWidth="1"/>
    <col min="542" max="542" width="8.42578125" bestFit="1" customWidth="1"/>
    <col min="543" max="543" width="1.42578125" customWidth="1"/>
    <col min="544" max="545" width="8.7109375" bestFit="1" customWidth="1"/>
    <col min="546" max="546" width="7.42578125" bestFit="1" customWidth="1"/>
    <col min="793" max="793" width="4.28515625" customWidth="1"/>
    <col min="794" max="794" width="47.28515625" bestFit="1" customWidth="1"/>
    <col min="795" max="797" width="8.28515625" customWidth="1"/>
    <col min="798" max="798" width="8.42578125" bestFit="1" customWidth="1"/>
    <col min="799" max="799" width="1.42578125" customWidth="1"/>
    <col min="800" max="801" width="8.7109375" bestFit="1" customWidth="1"/>
    <col min="802" max="802" width="7.42578125" bestFit="1" customWidth="1"/>
    <col min="1049" max="1049" width="4.28515625" customWidth="1"/>
    <col min="1050" max="1050" width="47.28515625" bestFit="1" customWidth="1"/>
    <col min="1051" max="1053" width="8.28515625" customWidth="1"/>
    <col min="1054" max="1054" width="8.42578125" bestFit="1" customWidth="1"/>
    <col min="1055" max="1055" width="1.42578125" customWidth="1"/>
    <col min="1056" max="1057" width="8.7109375" bestFit="1" customWidth="1"/>
    <col min="1058" max="1058" width="7.42578125" bestFit="1" customWidth="1"/>
    <col min="1305" max="1305" width="4.28515625" customWidth="1"/>
    <col min="1306" max="1306" width="47.28515625" bestFit="1" customWidth="1"/>
    <col min="1307" max="1309" width="8.28515625" customWidth="1"/>
    <col min="1310" max="1310" width="8.42578125" bestFit="1" customWidth="1"/>
    <col min="1311" max="1311" width="1.42578125" customWidth="1"/>
    <col min="1312" max="1313" width="8.7109375" bestFit="1" customWidth="1"/>
    <col min="1314" max="1314" width="7.42578125" bestFit="1" customWidth="1"/>
    <col min="1561" max="1561" width="4.28515625" customWidth="1"/>
    <col min="1562" max="1562" width="47.28515625" bestFit="1" customWidth="1"/>
    <col min="1563" max="1565" width="8.28515625" customWidth="1"/>
    <col min="1566" max="1566" width="8.42578125" bestFit="1" customWidth="1"/>
    <col min="1567" max="1567" width="1.42578125" customWidth="1"/>
    <col min="1568" max="1569" width="8.7109375" bestFit="1" customWidth="1"/>
    <col min="1570" max="1570" width="7.42578125" bestFit="1" customWidth="1"/>
    <col min="1817" max="1817" width="4.28515625" customWidth="1"/>
    <col min="1818" max="1818" width="47.28515625" bestFit="1" customWidth="1"/>
    <col min="1819" max="1821" width="8.28515625" customWidth="1"/>
    <col min="1822" max="1822" width="8.42578125" bestFit="1" customWidth="1"/>
    <col min="1823" max="1823" width="1.42578125" customWidth="1"/>
    <col min="1824" max="1825" width="8.7109375" bestFit="1" customWidth="1"/>
    <col min="1826" max="1826" width="7.42578125" bestFit="1" customWidth="1"/>
    <col min="2073" max="2073" width="4.28515625" customWidth="1"/>
    <col min="2074" max="2074" width="47.28515625" bestFit="1" customWidth="1"/>
    <col min="2075" max="2077" width="8.28515625" customWidth="1"/>
    <col min="2078" max="2078" width="8.42578125" bestFit="1" customWidth="1"/>
    <col min="2079" max="2079" width="1.42578125" customWidth="1"/>
    <col min="2080" max="2081" width="8.7109375" bestFit="1" customWidth="1"/>
    <col min="2082" max="2082" width="7.42578125" bestFit="1" customWidth="1"/>
    <col min="2329" max="2329" width="4.28515625" customWidth="1"/>
    <col min="2330" max="2330" width="47.28515625" bestFit="1" customWidth="1"/>
    <col min="2331" max="2333" width="8.28515625" customWidth="1"/>
    <col min="2334" max="2334" width="8.42578125" bestFit="1" customWidth="1"/>
    <col min="2335" max="2335" width="1.42578125" customWidth="1"/>
    <col min="2336" max="2337" width="8.7109375" bestFit="1" customWidth="1"/>
    <col min="2338" max="2338" width="7.42578125" bestFit="1" customWidth="1"/>
    <col min="2585" max="2585" width="4.28515625" customWidth="1"/>
    <col min="2586" max="2586" width="47.28515625" bestFit="1" customWidth="1"/>
    <col min="2587" max="2589" width="8.28515625" customWidth="1"/>
    <col min="2590" max="2590" width="8.42578125" bestFit="1" customWidth="1"/>
    <col min="2591" max="2591" width="1.42578125" customWidth="1"/>
    <col min="2592" max="2593" width="8.7109375" bestFit="1" customWidth="1"/>
    <col min="2594" max="2594" width="7.42578125" bestFit="1" customWidth="1"/>
    <col min="2841" max="2841" width="4.28515625" customWidth="1"/>
    <col min="2842" max="2842" width="47.28515625" bestFit="1" customWidth="1"/>
    <col min="2843" max="2845" width="8.28515625" customWidth="1"/>
    <col min="2846" max="2846" width="8.42578125" bestFit="1" customWidth="1"/>
    <col min="2847" max="2847" width="1.42578125" customWidth="1"/>
    <col min="2848" max="2849" width="8.7109375" bestFit="1" customWidth="1"/>
    <col min="2850" max="2850" width="7.42578125" bestFit="1" customWidth="1"/>
    <col min="3097" max="3097" width="4.28515625" customWidth="1"/>
    <col min="3098" max="3098" width="47.28515625" bestFit="1" customWidth="1"/>
    <col min="3099" max="3101" width="8.28515625" customWidth="1"/>
    <col min="3102" max="3102" width="8.42578125" bestFit="1" customWidth="1"/>
    <col min="3103" max="3103" width="1.42578125" customWidth="1"/>
    <col min="3104" max="3105" width="8.7109375" bestFit="1" customWidth="1"/>
    <col min="3106" max="3106" width="7.42578125" bestFit="1" customWidth="1"/>
    <col min="3353" max="3353" width="4.28515625" customWidth="1"/>
    <col min="3354" max="3354" width="47.28515625" bestFit="1" customWidth="1"/>
    <col min="3355" max="3357" width="8.28515625" customWidth="1"/>
    <col min="3358" max="3358" width="8.42578125" bestFit="1" customWidth="1"/>
    <col min="3359" max="3359" width="1.42578125" customWidth="1"/>
    <col min="3360" max="3361" width="8.7109375" bestFit="1" customWidth="1"/>
    <col min="3362" max="3362" width="7.42578125" bestFit="1" customWidth="1"/>
    <col min="3609" max="3609" width="4.28515625" customWidth="1"/>
    <col min="3610" max="3610" width="47.28515625" bestFit="1" customWidth="1"/>
    <col min="3611" max="3613" width="8.28515625" customWidth="1"/>
    <col min="3614" max="3614" width="8.42578125" bestFit="1" customWidth="1"/>
    <col min="3615" max="3615" width="1.42578125" customWidth="1"/>
    <col min="3616" max="3617" width="8.7109375" bestFit="1" customWidth="1"/>
    <col min="3618" max="3618" width="7.42578125" bestFit="1" customWidth="1"/>
    <col min="3865" max="3865" width="4.28515625" customWidth="1"/>
    <col min="3866" max="3866" width="47.28515625" bestFit="1" customWidth="1"/>
    <col min="3867" max="3869" width="8.28515625" customWidth="1"/>
    <col min="3870" max="3870" width="8.42578125" bestFit="1" customWidth="1"/>
    <col min="3871" max="3871" width="1.42578125" customWidth="1"/>
    <col min="3872" max="3873" width="8.7109375" bestFit="1" customWidth="1"/>
    <col min="3874" max="3874" width="7.42578125" bestFit="1" customWidth="1"/>
    <col min="4121" max="4121" width="4.28515625" customWidth="1"/>
    <col min="4122" max="4122" width="47.28515625" bestFit="1" customWidth="1"/>
    <col min="4123" max="4125" width="8.28515625" customWidth="1"/>
    <col min="4126" max="4126" width="8.42578125" bestFit="1" customWidth="1"/>
    <col min="4127" max="4127" width="1.42578125" customWidth="1"/>
    <col min="4128" max="4129" width="8.7109375" bestFit="1" customWidth="1"/>
    <col min="4130" max="4130" width="7.42578125" bestFit="1" customWidth="1"/>
    <col min="4377" max="4377" width="4.28515625" customWidth="1"/>
    <col min="4378" max="4378" width="47.28515625" bestFit="1" customWidth="1"/>
    <col min="4379" max="4381" width="8.28515625" customWidth="1"/>
    <col min="4382" max="4382" width="8.42578125" bestFit="1" customWidth="1"/>
    <col min="4383" max="4383" width="1.42578125" customWidth="1"/>
    <col min="4384" max="4385" width="8.7109375" bestFit="1" customWidth="1"/>
    <col min="4386" max="4386" width="7.42578125" bestFit="1" customWidth="1"/>
    <col min="4633" max="4633" width="4.28515625" customWidth="1"/>
    <col min="4634" max="4634" width="47.28515625" bestFit="1" customWidth="1"/>
    <col min="4635" max="4637" width="8.28515625" customWidth="1"/>
    <col min="4638" max="4638" width="8.42578125" bestFit="1" customWidth="1"/>
    <col min="4639" max="4639" width="1.42578125" customWidth="1"/>
    <col min="4640" max="4641" width="8.7109375" bestFit="1" customWidth="1"/>
    <col min="4642" max="4642" width="7.42578125" bestFit="1" customWidth="1"/>
    <col min="4889" max="4889" width="4.28515625" customWidth="1"/>
    <col min="4890" max="4890" width="47.28515625" bestFit="1" customWidth="1"/>
    <col min="4891" max="4893" width="8.28515625" customWidth="1"/>
    <col min="4894" max="4894" width="8.42578125" bestFit="1" customWidth="1"/>
    <col min="4895" max="4895" width="1.42578125" customWidth="1"/>
    <col min="4896" max="4897" width="8.7109375" bestFit="1" customWidth="1"/>
    <col min="4898" max="4898" width="7.42578125" bestFit="1" customWidth="1"/>
    <col min="5145" max="5145" width="4.28515625" customWidth="1"/>
    <col min="5146" max="5146" width="47.28515625" bestFit="1" customWidth="1"/>
    <col min="5147" max="5149" width="8.28515625" customWidth="1"/>
    <col min="5150" max="5150" width="8.42578125" bestFit="1" customWidth="1"/>
    <col min="5151" max="5151" width="1.42578125" customWidth="1"/>
    <col min="5152" max="5153" width="8.7109375" bestFit="1" customWidth="1"/>
    <col min="5154" max="5154" width="7.42578125" bestFit="1" customWidth="1"/>
    <col min="5401" max="5401" width="4.28515625" customWidth="1"/>
    <col min="5402" max="5402" width="47.28515625" bestFit="1" customWidth="1"/>
    <col min="5403" max="5405" width="8.28515625" customWidth="1"/>
    <col min="5406" max="5406" width="8.42578125" bestFit="1" customWidth="1"/>
    <col min="5407" max="5407" width="1.42578125" customWidth="1"/>
    <col min="5408" max="5409" width="8.7109375" bestFit="1" customWidth="1"/>
    <col min="5410" max="5410" width="7.42578125" bestFit="1" customWidth="1"/>
    <col min="5657" max="5657" width="4.28515625" customWidth="1"/>
    <col min="5658" max="5658" width="47.28515625" bestFit="1" customWidth="1"/>
    <col min="5659" max="5661" width="8.28515625" customWidth="1"/>
    <col min="5662" max="5662" width="8.42578125" bestFit="1" customWidth="1"/>
    <col min="5663" max="5663" width="1.42578125" customWidth="1"/>
    <col min="5664" max="5665" width="8.7109375" bestFit="1" customWidth="1"/>
    <col min="5666" max="5666" width="7.42578125" bestFit="1" customWidth="1"/>
    <col min="5913" max="5913" width="4.28515625" customWidth="1"/>
    <col min="5914" max="5914" width="47.28515625" bestFit="1" customWidth="1"/>
    <col min="5915" max="5917" width="8.28515625" customWidth="1"/>
    <col min="5918" max="5918" width="8.42578125" bestFit="1" customWidth="1"/>
    <col min="5919" max="5919" width="1.42578125" customWidth="1"/>
    <col min="5920" max="5921" width="8.7109375" bestFit="1" customWidth="1"/>
    <col min="5922" max="5922" width="7.42578125" bestFit="1" customWidth="1"/>
    <col min="6169" max="6169" width="4.28515625" customWidth="1"/>
    <col min="6170" max="6170" width="47.28515625" bestFit="1" customWidth="1"/>
    <col min="6171" max="6173" width="8.28515625" customWidth="1"/>
    <col min="6174" max="6174" width="8.42578125" bestFit="1" customWidth="1"/>
    <col min="6175" max="6175" width="1.42578125" customWidth="1"/>
    <col min="6176" max="6177" width="8.7109375" bestFit="1" customWidth="1"/>
    <col min="6178" max="6178" width="7.42578125" bestFit="1" customWidth="1"/>
    <col min="6425" max="6425" width="4.28515625" customWidth="1"/>
    <col min="6426" max="6426" width="47.28515625" bestFit="1" customWidth="1"/>
    <col min="6427" max="6429" width="8.28515625" customWidth="1"/>
    <col min="6430" max="6430" width="8.42578125" bestFit="1" customWidth="1"/>
    <col min="6431" max="6431" width="1.42578125" customWidth="1"/>
    <col min="6432" max="6433" width="8.7109375" bestFit="1" customWidth="1"/>
    <col min="6434" max="6434" width="7.42578125" bestFit="1" customWidth="1"/>
    <col min="6681" max="6681" width="4.28515625" customWidth="1"/>
    <col min="6682" max="6682" width="47.28515625" bestFit="1" customWidth="1"/>
    <col min="6683" max="6685" width="8.28515625" customWidth="1"/>
    <col min="6686" max="6686" width="8.42578125" bestFit="1" customWidth="1"/>
    <col min="6687" max="6687" width="1.42578125" customWidth="1"/>
    <col min="6688" max="6689" width="8.7109375" bestFit="1" customWidth="1"/>
    <col min="6690" max="6690" width="7.42578125" bestFit="1" customWidth="1"/>
    <col min="6937" max="6937" width="4.28515625" customWidth="1"/>
    <col min="6938" max="6938" width="47.28515625" bestFit="1" customWidth="1"/>
    <col min="6939" max="6941" width="8.28515625" customWidth="1"/>
    <col min="6942" max="6942" width="8.42578125" bestFit="1" customWidth="1"/>
    <col min="6943" max="6943" width="1.42578125" customWidth="1"/>
    <col min="6944" max="6945" width="8.7109375" bestFit="1" customWidth="1"/>
    <col min="6946" max="6946" width="7.42578125" bestFit="1" customWidth="1"/>
    <col min="7193" max="7193" width="4.28515625" customWidth="1"/>
    <col min="7194" max="7194" width="47.28515625" bestFit="1" customWidth="1"/>
    <col min="7195" max="7197" width="8.28515625" customWidth="1"/>
    <col min="7198" max="7198" width="8.42578125" bestFit="1" customWidth="1"/>
    <col min="7199" max="7199" width="1.42578125" customWidth="1"/>
    <col min="7200" max="7201" width="8.7109375" bestFit="1" customWidth="1"/>
    <col min="7202" max="7202" width="7.42578125" bestFit="1" customWidth="1"/>
    <col min="7449" max="7449" width="4.28515625" customWidth="1"/>
    <col min="7450" max="7450" width="47.28515625" bestFit="1" customWidth="1"/>
    <col min="7451" max="7453" width="8.28515625" customWidth="1"/>
    <col min="7454" max="7454" width="8.42578125" bestFit="1" customWidth="1"/>
    <col min="7455" max="7455" width="1.42578125" customWidth="1"/>
    <col min="7456" max="7457" width="8.7109375" bestFit="1" customWidth="1"/>
    <col min="7458" max="7458" width="7.42578125" bestFit="1" customWidth="1"/>
    <col min="7705" max="7705" width="4.28515625" customWidth="1"/>
    <col min="7706" max="7706" width="47.28515625" bestFit="1" customWidth="1"/>
    <col min="7707" max="7709" width="8.28515625" customWidth="1"/>
    <col min="7710" max="7710" width="8.42578125" bestFit="1" customWidth="1"/>
    <col min="7711" max="7711" width="1.42578125" customWidth="1"/>
    <col min="7712" max="7713" width="8.7109375" bestFit="1" customWidth="1"/>
    <col min="7714" max="7714" width="7.42578125" bestFit="1" customWidth="1"/>
    <col min="7961" max="7961" width="4.28515625" customWidth="1"/>
    <col min="7962" max="7962" width="47.28515625" bestFit="1" customWidth="1"/>
    <col min="7963" max="7965" width="8.28515625" customWidth="1"/>
    <col min="7966" max="7966" width="8.42578125" bestFit="1" customWidth="1"/>
    <col min="7967" max="7967" width="1.42578125" customWidth="1"/>
    <col min="7968" max="7969" width="8.7109375" bestFit="1" customWidth="1"/>
    <col min="7970" max="7970" width="7.42578125" bestFit="1" customWidth="1"/>
    <col min="8217" max="8217" width="4.28515625" customWidth="1"/>
    <col min="8218" max="8218" width="47.28515625" bestFit="1" customWidth="1"/>
    <col min="8219" max="8221" width="8.28515625" customWidth="1"/>
    <col min="8222" max="8222" width="8.42578125" bestFit="1" customWidth="1"/>
    <col min="8223" max="8223" width="1.42578125" customWidth="1"/>
    <col min="8224" max="8225" width="8.7109375" bestFit="1" customWidth="1"/>
    <col min="8226" max="8226" width="7.42578125" bestFit="1" customWidth="1"/>
    <col min="8473" max="8473" width="4.28515625" customWidth="1"/>
    <col min="8474" max="8474" width="47.28515625" bestFit="1" customWidth="1"/>
    <col min="8475" max="8477" width="8.28515625" customWidth="1"/>
    <col min="8478" max="8478" width="8.42578125" bestFit="1" customWidth="1"/>
    <col min="8479" max="8479" width="1.42578125" customWidth="1"/>
    <col min="8480" max="8481" width="8.7109375" bestFit="1" customWidth="1"/>
    <col min="8482" max="8482" width="7.42578125" bestFit="1" customWidth="1"/>
    <col min="8729" max="8729" width="4.28515625" customWidth="1"/>
    <col min="8730" max="8730" width="47.28515625" bestFit="1" customWidth="1"/>
    <col min="8731" max="8733" width="8.28515625" customWidth="1"/>
    <col min="8734" max="8734" width="8.42578125" bestFit="1" customWidth="1"/>
    <col min="8735" max="8735" width="1.42578125" customWidth="1"/>
    <col min="8736" max="8737" width="8.7109375" bestFit="1" customWidth="1"/>
    <col min="8738" max="8738" width="7.42578125" bestFit="1" customWidth="1"/>
    <col min="8985" max="8985" width="4.28515625" customWidth="1"/>
    <col min="8986" max="8986" width="47.28515625" bestFit="1" customWidth="1"/>
    <col min="8987" max="8989" width="8.28515625" customWidth="1"/>
    <col min="8990" max="8990" width="8.42578125" bestFit="1" customWidth="1"/>
    <col min="8991" max="8991" width="1.42578125" customWidth="1"/>
    <col min="8992" max="8993" width="8.7109375" bestFit="1" customWidth="1"/>
    <col min="8994" max="8994" width="7.42578125" bestFit="1" customWidth="1"/>
    <col min="9241" max="9241" width="4.28515625" customWidth="1"/>
    <col min="9242" max="9242" width="47.28515625" bestFit="1" customWidth="1"/>
    <col min="9243" max="9245" width="8.28515625" customWidth="1"/>
    <col min="9246" max="9246" width="8.42578125" bestFit="1" customWidth="1"/>
    <col min="9247" max="9247" width="1.42578125" customWidth="1"/>
    <col min="9248" max="9249" width="8.7109375" bestFit="1" customWidth="1"/>
    <col min="9250" max="9250" width="7.42578125" bestFit="1" customWidth="1"/>
    <col min="9497" max="9497" width="4.28515625" customWidth="1"/>
    <col min="9498" max="9498" width="47.28515625" bestFit="1" customWidth="1"/>
    <col min="9499" max="9501" width="8.28515625" customWidth="1"/>
    <col min="9502" max="9502" width="8.42578125" bestFit="1" customWidth="1"/>
    <col min="9503" max="9503" width="1.42578125" customWidth="1"/>
    <col min="9504" max="9505" width="8.7109375" bestFit="1" customWidth="1"/>
    <col min="9506" max="9506" width="7.42578125" bestFit="1" customWidth="1"/>
    <col min="9753" max="9753" width="4.28515625" customWidth="1"/>
    <col min="9754" max="9754" width="47.28515625" bestFit="1" customWidth="1"/>
    <col min="9755" max="9757" width="8.28515625" customWidth="1"/>
    <col min="9758" max="9758" width="8.42578125" bestFit="1" customWidth="1"/>
    <col min="9759" max="9759" width="1.42578125" customWidth="1"/>
    <col min="9760" max="9761" width="8.7109375" bestFit="1" customWidth="1"/>
    <col min="9762" max="9762" width="7.42578125" bestFit="1" customWidth="1"/>
    <col min="10009" max="10009" width="4.28515625" customWidth="1"/>
    <col min="10010" max="10010" width="47.28515625" bestFit="1" customWidth="1"/>
    <col min="10011" max="10013" width="8.28515625" customWidth="1"/>
    <col min="10014" max="10014" width="8.42578125" bestFit="1" customWidth="1"/>
    <col min="10015" max="10015" width="1.42578125" customWidth="1"/>
    <col min="10016" max="10017" width="8.7109375" bestFit="1" customWidth="1"/>
    <col min="10018" max="10018" width="7.42578125" bestFit="1" customWidth="1"/>
    <col min="10265" max="10265" width="4.28515625" customWidth="1"/>
    <col min="10266" max="10266" width="47.28515625" bestFit="1" customWidth="1"/>
    <col min="10267" max="10269" width="8.28515625" customWidth="1"/>
    <col min="10270" max="10270" width="8.42578125" bestFit="1" customWidth="1"/>
    <col min="10271" max="10271" width="1.42578125" customWidth="1"/>
    <col min="10272" max="10273" width="8.7109375" bestFit="1" customWidth="1"/>
    <col min="10274" max="10274" width="7.42578125" bestFit="1" customWidth="1"/>
    <col min="10521" max="10521" width="4.28515625" customWidth="1"/>
    <col min="10522" max="10522" width="47.28515625" bestFit="1" customWidth="1"/>
    <col min="10523" max="10525" width="8.28515625" customWidth="1"/>
    <col min="10526" max="10526" width="8.42578125" bestFit="1" customWidth="1"/>
    <col min="10527" max="10527" width="1.42578125" customWidth="1"/>
    <col min="10528" max="10529" width="8.7109375" bestFit="1" customWidth="1"/>
    <col min="10530" max="10530" width="7.42578125" bestFit="1" customWidth="1"/>
    <col min="10777" max="10777" width="4.28515625" customWidth="1"/>
    <col min="10778" max="10778" width="47.28515625" bestFit="1" customWidth="1"/>
    <col min="10779" max="10781" width="8.28515625" customWidth="1"/>
    <col min="10782" max="10782" width="8.42578125" bestFit="1" customWidth="1"/>
    <col min="10783" max="10783" width="1.42578125" customWidth="1"/>
    <col min="10784" max="10785" width="8.7109375" bestFit="1" customWidth="1"/>
    <col min="10786" max="10786" width="7.42578125" bestFit="1" customWidth="1"/>
    <col min="11033" max="11033" width="4.28515625" customWidth="1"/>
    <col min="11034" max="11034" width="47.28515625" bestFit="1" customWidth="1"/>
    <col min="11035" max="11037" width="8.28515625" customWidth="1"/>
    <col min="11038" max="11038" width="8.42578125" bestFit="1" customWidth="1"/>
    <col min="11039" max="11039" width="1.42578125" customWidth="1"/>
    <col min="11040" max="11041" width="8.7109375" bestFit="1" customWidth="1"/>
    <col min="11042" max="11042" width="7.42578125" bestFit="1" customWidth="1"/>
    <col min="11289" max="11289" width="4.28515625" customWidth="1"/>
    <col min="11290" max="11290" width="47.28515625" bestFit="1" customWidth="1"/>
    <col min="11291" max="11293" width="8.28515625" customWidth="1"/>
    <col min="11294" max="11294" width="8.42578125" bestFit="1" customWidth="1"/>
    <col min="11295" max="11295" width="1.42578125" customWidth="1"/>
    <col min="11296" max="11297" width="8.7109375" bestFit="1" customWidth="1"/>
    <col min="11298" max="11298" width="7.42578125" bestFit="1" customWidth="1"/>
    <col min="11545" max="11545" width="4.28515625" customWidth="1"/>
    <col min="11546" max="11546" width="47.28515625" bestFit="1" customWidth="1"/>
    <col min="11547" max="11549" width="8.28515625" customWidth="1"/>
    <col min="11550" max="11550" width="8.42578125" bestFit="1" customWidth="1"/>
    <col min="11551" max="11551" width="1.42578125" customWidth="1"/>
    <col min="11552" max="11553" width="8.7109375" bestFit="1" customWidth="1"/>
    <col min="11554" max="11554" width="7.42578125" bestFit="1" customWidth="1"/>
    <col min="11801" max="11801" width="4.28515625" customWidth="1"/>
    <col min="11802" max="11802" width="47.28515625" bestFit="1" customWidth="1"/>
    <col min="11803" max="11805" width="8.28515625" customWidth="1"/>
    <col min="11806" max="11806" width="8.42578125" bestFit="1" customWidth="1"/>
    <col min="11807" max="11807" width="1.42578125" customWidth="1"/>
    <col min="11808" max="11809" width="8.7109375" bestFit="1" customWidth="1"/>
    <col min="11810" max="11810" width="7.42578125" bestFit="1" customWidth="1"/>
    <col min="12057" max="12057" width="4.28515625" customWidth="1"/>
    <col min="12058" max="12058" width="47.28515625" bestFit="1" customWidth="1"/>
    <col min="12059" max="12061" width="8.28515625" customWidth="1"/>
    <col min="12062" max="12062" width="8.42578125" bestFit="1" customWidth="1"/>
    <col min="12063" max="12063" width="1.42578125" customWidth="1"/>
    <col min="12064" max="12065" width="8.7109375" bestFit="1" customWidth="1"/>
    <col min="12066" max="12066" width="7.42578125" bestFit="1" customWidth="1"/>
    <col min="12313" max="12313" width="4.28515625" customWidth="1"/>
    <col min="12314" max="12314" width="47.28515625" bestFit="1" customWidth="1"/>
    <col min="12315" max="12317" width="8.28515625" customWidth="1"/>
    <col min="12318" max="12318" width="8.42578125" bestFit="1" customWidth="1"/>
    <col min="12319" max="12319" width="1.42578125" customWidth="1"/>
    <col min="12320" max="12321" width="8.7109375" bestFit="1" customWidth="1"/>
    <col min="12322" max="12322" width="7.42578125" bestFit="1" customWidth="1"/>
    <col min="12569" max="12569" width="4.28515625" customWidth="1"/>
    <col min="12570" max="12570" width="47.28515625" bestFit="1" customWidth="1"/>
    <col min="12571" max="12573" width="8.28515625" customWidth="1"/>
    <col min="12574" max="12574" width="8.42578125" bestFit="1" customWidth="1"/>
    <col min="12575" max="12575" width="1.42578125" customWidth="1"/>
    <col min="12576" max="12577" width="8.7109375" bestFit="1" customWidth="1"/>
    <col min="12578" max="12578" width="7.42578125" bestFit="1" customWidth="1"/>
    <col min="12825" max="12825" width="4.28515625" customWidth="1"/>
    <col min="12826" max="12826" width="47.28515625" bestFit="1" customWidth="1"/>
    <col min="12827" max="12829" width="8.28515625" customWidth="1"/>
    <col min="12830" max="12830" width="8.42578125" bestFit="1" customWidth="1"/>
    <col min="12831" max="12831" width="1.42578125" customWidth="1"/>
    <col min="12832" max="12833" width="8.7109375" bestFit="1" customWidth="1"/>
    <col min="12834" max="12834" width="7.42578125" bestFit="1" customWidth="1"/>
    <col min="13081" max="13081" width="4.28515625" customWidth="1"/>
    <col min="13082" max="13082" width="47.28515625" bestFit="1" customWidth="1"/>
    <col min="13083" max="13085" width="8.28515625" customWidth="1"/>
    <col min="13086" max="13086" width="8.42578125" bestFit="1" customWidth="1"/>
    <col min="13087" max="13087" width="1.42578125" customWidth="1"/>
    <col min="13088" max="13089" width="8.7109375" bestFit="1" customWidth="1"/>
    <col min="13090" max="13090" width="7.42578125" bestFit="1" customWidth="1"/>
    <col min="13337" max="13337" width="4.28515625" customWidth="1"/>
    <col min="13338" max="13338" width="47.28515625" bestFit="1" customWidth="1"/>
    <col min="13339" max="13341" width="8.28515625" customWidth="1"/>
    <col min="13342" max="13342" width="8.42578125" bestFit="1" customWidth="1"/>
    <col min="13343" max="13343" width="1.42578125" customWidth="1"/>
    <col min="13344" max="13345" width="8.7109375" bestFit="1" customWidth="1"/>
    <col min="13346" max="13346" width="7.42578125" bestFit="1" customWidth="1"/>
    <col min="13593" max="13593" width="4.28515625" customWidth="1"/>
    <col min="13594" max="13594" width="47.28515625" bestFit="1" customWidth="1"/>
    <col min="13595" max="13597" width="8.28515625" customWidth="1"/>
    <col min="13598" max="13598" width="8.42578125" bestFit="1" customWidth="1"/>
    <col min="13599" max="13599" width="1.42578125" customWidth="1"/>
    <col min="13600" max="13601" width="8.7109375" bestFit="1" customWidth="1"/>
    <col min="13602" max="13602" width="7.42578125" bestFit="1" customWidth="1"/>
    <col min="13849" max="13849" width="4.28515625" customWidth="1"/>
    <col min="13850" max="13850" width="47.28515625" bestFit="1" customWidth="1"/>
    <col min="13851" max="13853" width="8.28515625" customWidth="1"/>
    <col min="13854" max="13854" width="8.42578125" bestFit="1" customWidth="1"/>
    <col min="13855" max="13855" width="1.42578125" customWidth="1"/>
    <col min="13856" max="13857" width="8.7109375" bestFit="1" customWidth="1"/>
    <col min="13858" max="13858" width="7.42578125" bestFit="1" customWidth="1"/>
    <col min="14105" max="14105" width="4.28515625" customWidth="1"/>
    <col min="14106" max="14106" width="47.28515625" bestFit="1" customWidth="1"/>
    <col min="14107" max="14109" width="8.28515625" customWidth="1"/>
    <col min="14110" max="14110" width="8.42578125" bestFit="1" customWidth="1"/>
    <col min="14111" max="14111" width="1.42578125" customWidth="1"/>
    <col min="14112" max="14113" width="8.7109375" bestFit="1" customWidth="1"/>
    <col min="14114" max="14114" width="7.42578125" bestFit="1" customWidth="1"/>
    <col min="14361" max="14361" width="4.28515625" customWidth="1"/>
    <col min="14362" max="14362" width="47.28515625" bestFit="1" customWidth="1"/>
    <col min="14363" max="14365" width="8.28515625" customWidth="1"/>
    <col min="14366" max="14366" width="8.42578125" bestFit="1" customWidth="1"/>
    <col min="14367" max="14367" width="1.42578125" customWidth="1"/>
    <col min="14368" max="14369" width="8.7109375" bestFit="1" customWidth="1"/>
    <col min="14370" max="14370" width="7.42578125" bestFit="1" customWidth="1"/>
    <col min="14617" max="14617" width="4.28515625" customWidth="1"/>
    <col min="14618" max="14618" width="47.28515625" bestFit="1" customWidth="1"/>
    <col min="14619" max="14621" width="8.28515625" customWidth="1"/>
    <col min="14622" max="14622" width="8.42578125" bestFit="1" customWidth="1"/>
    <col min="14623" max="14623" width="1.42578125" customWidth="1"/>
    <col min="14624" max="14625" width="8.7109375" bestFit="1" customWidth="1"/>
    <col min="14626" max="14626" width="7.42578125" bestFit="1" customWidth="1"/>
    <col min="14873" max="14873" width="4.28515625" customWidth="1"/>
    <col min="14874" max="14874" width="47.28515625" bestFit="1" customWidth="1"/>
    <col min="14875" max="14877" width="8.28515625" customWidth="1"/>
    <col min="14878" max="14878" width="8.42578125" bestFit="1" customWidth="1"/>
    <col min="14879" max="14879" width="1.42578125" customWidth="1"/>
    <col min="14880" max="14881" width="8.7109375" bestFit="1" customWidth="1"/>
    <col min="14882" max="14882" width="7.42578125" bestFit="1" customWidth="1"/>
    <col min="15129" max="15129" width="4.28515625" customWidth="1"/>
    <col min="15130" max="15130" width="47.28515625" bestFit="1" customWidth="1"/>
    <col min="15131" max="15133" width="8.28515625" customWidth="1"/>
    <col min="15134" max="15134" width="8.42578125" bestFit="1" customWidth="1"/>
    <col min="15135" max="15135" width="1.42578125" customWidth="1"/>
    <col min="15136" max="15137" width="8.7109375" bestFit="1" customWidth="1"/>
    <col min="15138" max="15138" width="7.42578125" bestFit="1" customWidth="1"/>
    <col min="15385" max="15385" width="4.28515625" customWidth="1"/>
    <col min="15386" max="15386" width="47.28515625" bestFit="1" customWidth="1"/>
    <col min="15387" max="15389" width="8.28515625" customWidth="1"/>
    <col min="15390" max="15390" width="8.42578125" bestFit="1" customWidth="1"/>
    <col min="15391" max="15391" width="1.42578125" customWidth="1"/>
    <col min="15392" max="15393" width="8.7109375" bestFit="1" customWidth="1"/>
    <col min="15394" max="15394" width="7.42578125" bestFit="1" customWidth="1"/>
    <col min="15641" max="15641" width="4.28515625" customWidth="1"/>
    <col min="15642" max="15642" width="47.28515625" bestFit="1" customWidth="1"/>
    <col min="15643" max="15645" width="8.28515625" customWidth="1"/>
    <col min="15646" max="15646" width="8.42578125" bestFit="1" customWidth="1"/>
    <col min="15647" max="15647" width="1.42578125" customWidth="1"/>
    <col min="15648" max="15649" width="8.7109375" bestFit="1" customWidth="1"/>
    <col min="15650" max="15650" width="7.42578125" bestFit="1" customWidth="1"/>
    <col min="15897" max="15897" width="4.28515625" customWidth="1"/>
    <col min="15898" max="15898" width="47.28515625" bestFit="1" customWidth="1"/>
    <col min="15899" max="15901" width="8.28515625" customWidth="1"/>
    <col min="15902" max="15902" width="8.42578125" bestFit="1" customWidth="1"/>
    <col min="15903" max="15903" width="1.42578125" customWidth="1"/>
    <col min="15904" max="15905" width="8.7109375" bestFit="1" customWidth="1"/>
    <col min="15906" max="15906" width="7.42578125" bestFit="1" customWidth="1"/>
    <col min="16153" max="16153" width="4.28515625" customWidth="1"/>
    <col min="16154" max="16154" width="47.28515625" bestFit="1" customWidth="1"/>
    <col min="16155" max="16157" width="8.28515625" customWidth="1"/>
    <col min="16158" max="16158" width="8.42578125" bestFit="1" customWidth="1"/>
    <col min="16159" max="16159" width="1.42578125" customWidth="1"/>
    <col min="16160" max="16161" width="8.7109375" bestFit="1" customWidth="1"/>
    <col min="16162" max="16162" width="7.42578125" bestFit="1" customWidth="1"/>
  </cols>
  <sheetData>
    <row r="2" spans="1:31" x14ac:dyDescent="0.25">
      <c r="AE2" s="8"/>
    </row>
    <row r="3" spans="1:31" x14ac:dyDescent="0.25">
      <c r="B3" s="91" t="s">
        <v>291</v>
      </c>
      <c r="AE3" s="8"/>
    </row>
    <row r="4" spans="1:31" x14ac:dyDescent="0.25">
      <c r="C4" s="51"/>
      <c r="D4" s="51"/>
      <c r="E4" s="51"/>
      <c r="F4" s="51"/>
      <c r="G4" s="51"/>
      <c r="H4" s="51"/>
      <c r="I4" s="51"/>
      <c r="J4" s="51"/>
      <c r="K4" s="51"/>
      <c r="L4" s="51"/>
      <c r="M4" s="51"/>
      <c r="N4" s="51"/>
      <c r="O4" s="51"/>
      <c r="P4" s="51"/>
      <c r="Q4" s="51"/>
      <c r="R4" s="51"/>
      <c r="S4" s="51"/>
      <c r="T4" s="51"/>
      <c r="U4" s="51"/>
      <c r="V4" s="51"/>
      <c r="W4" s="51"/>
      <c r="X4" s="51"/>
      <c r="Y4" s="51"/>
      <c r="Z4" s="51"/>
      <c r="AA4" s="51"/>
      <c r="AB4" s="51"/>
      <c r="AC4" s="51"/>
      <c r="AD4" s="51"/>
    </row>
    <row r="5" spans="1:31" x14ac:dyDescent="0.25">
      <c r="A5"/>
      <c r="B5" s="2" t="s">
        <v>266</v>
      </c>
      <c r="C5" s="120" t="s">
        <v>25</v>
      </c>
      <c r="D5" s="120" t="s">
        <v>26</v>
      </c>
      <c r="E5" s="120" t="s">
        <v>27</v>
      </c>
      <c r="F5" s="120" t="s">
        <v>28</v>
      </c>
      <c r="G5" s="120" t="s">
        <v>29</v>
      </c>
      <c r="H5" s="120" t="s">
        <v>30</v>
      </c>
      <c r="I5" s="120" t="s">
        <v>31</v>
      </c>
      <c r="J5" s="120" t="s">
        <v>32</v>
      </c>
      <c r="K5" s="120" t="s">
        <v>33</v>
      </c>
      <c r="L5" s="120" t="s">
        <v>34</v>
      </c>
      <c r="M5" s="120" t="s">
        <v>35</v>
      </c>
      <c r="N5" s="120" t="s">
        <v>36</v>
      </c>
      <c r="O5" s="120" t="s">
        <v>37</v>
      </c>
      <c r="P5" s="120" t="s">
        <v>38</v>
      </c>
      <c r="Q5" s="120" t="s">
        <v>39</v>
      </c>
      <c r="R5" s="120" t="s">
        <v>40</v>
      </c>
      <c r="S5" s="120" t="s">
        <v>41</v>
      </c>
      <c r="T5" s="120" t="s">
        <v>42</v>
      </c>
      <c r="U5" s="120" t="s">
        <v>43</v>
      </c>
      <c r="V5" s="120" t="s">
        <v>44</v>
      </c>
      <c r="W5" s="120" t="s">
        <v>45</v>
      </c>
      <c r="X5" s="120" t="s">
        <v>46</v>
      </c>
      <c r="Y5" s="120" t="s">
        <v>47</v>
      </c>
      <c r="Z5" s="120" t="s">
        <v>48</v>
      </c>
      <c r="AA5" s="120" t="s">
        <v>49</v>
      </c>
      <c r="AB5" s="120" t="s">
        <v>50</v>
      </c>
      <c r="AC5" s="120" t="s">
        <v>51</v>
      </c>
      <c r="AD5" s="120" t="s">
        <v>144</v>
      </c>
    </row>
    <row r="6" spans="1:31" x14ac:dyDescent="0.25">
      <c r="A6"/>
      <c r="B6" s="2" t="s">
        <v>160</v>
      </c>
      <c r="C6" s="121">
        <v>0</v>
      </c>
      <c r="D6" s="121">
        <v>0</v>
      </c>
      <c r="E6" s="121">
        <v>0</v>
      </c>
      <c r="F6" s="121">
        <v>0</v>
      </c>
      <c r="G6" s="121">
        <v>0</v>
      </c>
      <c r="H6" s="121">
        <v>0</v>
      </c>
      <c r="I6" s="121">
        <v>0</v>
      </c>
      <c r="J6" s="121">
        <v>0</v>
      </c>
      <c r="K6" s="121">
        <v>0</v>
      </c>
      <c r="L6" s="121">
        <v>0</v>
      </c>
      <c r="M6" s="121">
        <v>0</v>
      </c>
      <c r="N6" s="121">
        <v>0</v>
      </c>
      <c r="O6" s="121">
        <v>0</v>
      </c>
      <c r="P6" s="121">
        <v>0</v>
      </c>
      <c r="Q6" s="121">
        <v>0</v>
      </c>
      <c r="R6" s="121">
        <v>0</v>
      </c>
      <c r="S6" s="121">
        <v>0</v>
      </c>
      <c r="T6" s="121">
        <v>0</v>
      </c>
      <c r="U6" s="121">
        <v>0</v>
      </c>
      <c r="V6" s="121">
        <v>0</v>
      </c>
      <c r="W6" s="121">
        <v>0</v>
      </c>
      <c r="X6" s="121">
        <v>0</v>
      </c>
      <c r="Y6" s="121">
        <v>0</v>
      </c>
      <c r="Z6" s="121">
        <v>0</v>
      </c>
      <c r="AA6" s="121">
        <v>0</v>
      </c>
      <c r="AB6" s="121">
        <v>0</v>
      </c>
      <c r="AC6" s="121">
        <v>0</v>
      </c>
      <c r="AD6" s="121">
        <v>0</v>
      </c>
    </row>
    <row r="7" spans="1:31" x14ac:dyDescent="0.25">
      <c r="A7"/>
      <c r="B7" s="24"/>
      <c r="C7" s="18"/>
      <c r="D7" s="18"/>
      <c r="E7" s="18"/>
      <c r="F7" s="18"/>
      <c r="G7" s="18"/>
      <c r="H7" s="18"/>
      <c r="I7" s="18"/>
      <c r="J7" s="18"/>
      <c r="K7" s="18"/>
      <c r="L7" s="18"/>
      <c r="M7" s="18"/>
      <c r="N7" s="18"/>
      <c r="O7" s="18"/>
      <c r="P7" s="18"/>
      <c r="Q7" s="18"/>
      <c r="R7" s="18"/>
      <c r="S7" s="18"/>
      <c r="T7" s="18"/>
      <c r="U7" s="18"/>
      <c r="V7" s="18"/>
      <c r="W7" s="18"/>
      <c r="X7" s="18"/>
      <c r="Y7" s="18"/>
      <c r="Z7" s="18"/>
      <c r="AA7" s="18"/>
      <c r="AB7" s="18"/>
      <c r="AC7" s="18"/>
      <c r="AD7" s="19"/>
    </row>
    <row r="8" spans="1:31" x14ac:dyDescent="0.25">
      <c r="A8"/>
      <c r="B8" s="3" t="s">
        <v>162</v>
      </c>
      <c r="C8" s="45">
        <v>3647.1303321252558</v>
      </c>
      <c r="D8" s="45">
        <v>3836.862244897959</v>
      </c>
      <c r="E8" s="45">
        <v>3831.4136730582782</v>
      </c>
      <c r="F8" s="45">
        <v>3975.6659236621945</v>
      </c>
      <c r="G8" s="45">
        <v>15291.072173743687</v>
      </c>
      <c r="H8" s="45">
        <v>3857.8126453060127</v>
      </c>
      <c r="I8" s="45">
        <v>3962.9292411730748</v>
      </c>
      <c r="J8" s="45">
        <v>3784.3183995765485</v>
      </c>
      <c r="K8" s="45">
        <v>3938.6481276065892</v>
      </c>
      <c r="L8" s="45">
        <v>15543.708413662225</v>
      </c>
      <c r="M8" s="45">
        <v>3321.4306187408056</v>
      </c>
      <c r="N8" s="45">
        <v>3671.7252212910203</v>
      </c>
      <c r="O8" s="45">
        <v>3308.7752966307762</v>
      </c>
      <c r="P8" s="45">
        <v>3447.0483525220397</v>
      </c>
      <c r="Q8" s="45">
        <v>13748.979489184643</v>
      </c>
      <c r="R8" s="45">
        <v>2832.4601400871488</v>
      </c>
      <c r="S8" s="45">
        <v>1946.9594392759359</v>
      </c>
      <c r="T8" s="45">
        <v>2327.050540244104</v>
      </c>
      <c r="U8" s="45">
        <v>2270.0069174810351</v>
      </c>
      <c r="V8" s="44">
        <v>9376.4770370882234</v>
      </c>
      <c r="W8" s="45">
        <v>2647.8832985323388</v>
      </c>
      <c r="X8" s="45">
        <v>3349.4822201394022</v>
      </c>
      <c r="Y8" s="45">
        <v>3620.8531380351974</v>
      </c>
      <c r="Z8" s="45">
        <v>3620.1604977649235</v>
      </c>
      <c r="AA8" s="45">
        <v>13238.379310847444</v>
      </c>
      <c r="AB8" s="45">
        <v>3635.4068292051534</v>
      </c>
      <c r="AC8" s="45">
        <v>4854.7706697696458</v>
      </c>
      <c r="AD8" s="45">
        <v>5178.6516686010964</v>
      </c>
    </row>
    <row r="9" spans="1:31" x14ac:dyDescent="0.25">
      <c r="A9"/>
      <c r="B9" s="24" t="s">
        <v>267</v>
      </c>
      <c r="C9" s="72">
        <v>-2930.2190226948137</v>
      </c>
      <c r="D9" s="72">
        <v>-3168.0484693877552</v>
      </c>
      <c r="E9" s="72">
        <v>-3255.4889658047955</v>
      </c>
      <c r="F9" s="72">
        <v>-3439.8013940887986</v>
      </c>
      <c r="G9" s="46">
        <v>-12793.557851976162</v>
      </c>
      <c r="H9" s="72">
        <v>-3227.6739062411516</v>
      </c>
      <c r="I9" s="72">
        <v>-3491.4704106239897</v>
      </c>
      <c r="J9" s="72">
        <v>-2997.558142147338</v>
      </c>
      <c r="K9" s="72">
        <v>-3192.8785126644038</v>
      </c>
      <c r="L9" s="46">
        <v>-12909.580971676882</v>
      </c>
      <c r="M9" s="72">
        <v>-2656.1122403000231</v>
      </c>
      <c r="N9" s="72">
        <v>-3073.0591126701565</v>
      </c>
      <c r="O9" s="72">
        <v>-2741.5358150426273</v>
      </c>
      <c r="P9" s="72">
        <v>-3118.543935724967</v>
      </c>
      <c r="Q9" s="46">
        <v>-11589.251103737774</v>
      </c>
      <c r="R9" s="72">
        <v>-2366.1345015648644</v>
      </c>
      <c r="S9" s="72">
        <v>-2146.9736414122913</v>
      </c>
      <c r="T9" s="72">
        <v>-2180.1740176880489</v>
      </c>
      <c r="U9" s="72">
        <v>-2075.6925967974685</v>
      </c>
      <c r="V9" s="42">
        <v>-8768.9747574626745</v>
      </c>
      <c r="W9" s="72">
        <v>-2238.1442393973402</v>
      </c>
      <c r="X9" s="72">
        <v>-2639.3647185852137</v>
      </c>
      <c r="Y9" s="72">
        <v>-2819.5167135285296</v>
      </c>
      <c r="Z9" s="72">
        <v>-3012.9472737460765</v>
      </c>
      <c r="AA9" s="46">
        <v>-10709.972945257161</v>
      </c>
      <c r="AB9" s="72">
        <v>-2838.9977765465669</v>
      </c>
      <c r="AC9" s="72">
        <v>-3444.2072420296977</v>
      </c>
      <c r="AD9" s="75">
        <v>-3784.2817422803305</v>
      </c>
    </row>
    <row r="10" spans="1:31" x14ac:dyDescent="0.25">
      <c r="A10"/>
      <c r="B10" s="3" t="s">
        <v>268</v>
      </c>
      <c r="C10" s="45">
        <v>716.91130943044209</v>
      </c>
      <c r="D10" s="45">
        <v>668.81377551020387</v>
      </c>
      <c r="E10" s="45">
        <v>575.92470725348267</v>
      </c>
      <c r="F10" s="45">
        <v>535.86452957339588</v>
      </c>
      <c r="G10" s="45">
        <v>2497.514321767525</v>
      </c>
      <c r="H10" s="45">
        <v>630.13873906486106</v>
      </c>
      <c r="I10" s="45">
        <v>471.45883054908518</v>
      </c>
      <c r="J10" s="45">
        <v>786.76025742921047</v>
      </c>
      <c r="K10" s="45">
        <v>745.7696149421854</v>
      </c>
      <c r="L10" s="45">
        <v>2634.1274419853435</v>
      </c>
      <c r="M10" s="45">
        <v>665.31837844078245</v>
      </c>
      <c r="N10" s="45">
        <v>598.66610862086372</v>
      </c>
      <c r="O10" s="45">
        <v>567.23948158814892</v>
      </c>
      <c r="P10" s="45">
        <v>328.50441679707274</v>
      </c>
      <c r="Q10" s="45">
        <v>2159.7283854468697</v>
      </c>
      <c r="R10" s="45">
        <v>466.32563852228441</v>
      </c>
      <c r="S10" s="45">
        <v>-200.01420213635538</v>
      </c>
      <c r="T10" s="45">
        <v>146.87652255605508</v>
      </c>
      <c r="U10" s="45">
        <v>194.31432068356662</v>
      </c>
      <c r="V10" s="44">
        <v>607.50227962554891</v>
      </c>
      <c r="W10" s="45">
        <v>409.73905913499857</v>
      </c>
      <c r="X10" s="45">
        <v>710.11750155418849</v>
      </c>
      <c r="Y10" s="45">
        <v>801.33642450666775</v>
      </c>
      <c r="Z10" s="45">
        <v>607.21322401884709</v>
      </c>
      <c r="AA10" s="45">
        <v>2528.4063655902828</v>
      </c>
      <c r="AB10" s="45">
        <v>796.40905265858646</v>
      </c>
      <c r="AC10" s="45">
        <v>1410.5634277399481</v>
      </c>
      <c r="AD10" s="45">
        <v>1394.3699263207659</v>
      </c>
    </row>
    <row r="11" spans="1:31" x14ac:dyDescent="0.25">
      <c r="A11"/>
      <c r="B11" s="31" t="s">
        <v>269</v>
      </c>
      <c r="C11" s="72">
        <v>-248.69560551147956</v>
      </c>
      <c r="D11" s="72">
        <v>-268.43112244897958</v>
      </c>
      <c r="E11" s="72">
        <v>-271.77426241943505</v>
      </c>
      <c r="F11" s="72">
        <v>-295.48791175666094</v>
      </c>
      <c r="G11" s="46">
        <v>-1084.3889021365551</v>
      </c>
      <c r="H11" s="72">
        <v>-263.60507122285389</v>
      </c>
      <c r="I11" s="72">
        <v>-250.89379399476977</v>
      </c>
      <c r="J11" s="72">
        <v>-222.11651959094951</v>
      </c>
      <c r="K11" s="72">
        <v>-263.24300262233578</v>
      </c>
      <c r="L11" s="46">
        <v>-999.85838743090903</v>
      </c>
      <c r="M11" s="72">
        <v>-249.6361789956303</v>
      </c>
      <c r="N11" s="72">
        <v>-256.58345318156398</v>
      </c>
      <c r="O11" s="72">
        <v>-221.07368251710338</v>
      </c>
      <c r="P11" s="72">
        <v>-283.75271207644874</v>
      </c>
      <c r="Q11" s="46">
        <v>-1011.0460267707465</v>
      </c>
      <c r="R11" s="72">
        <v>-224.88083685278872</v>
      </c>
      <c r="S11" s="72">
        <v>-340.04155127416954</v>
      </c>
      <c r="T11" s="72">
        <v>-219.64039547374824</v>
      </c>
      <c r="U11" s="72">
        <v>-223.59905778844774</v>
      </c>
      <c r="V11" s="42">
        <v>-1008.1618413891542</v>
      </c>
      <c r="W11" s="72">
        <v>-224.62916211631668</v>
      </c>
      <c r="X11" s="72">
        <v>-275.68994642192456</v>
      </c>
      <c r="Y11" s="72">
        <v>-280.07306371671604</v>
      </c>
      <c r="Z11" s="72">
        <v>-281.89594069081261</v>
      </c>
      <c r="AA11" s="46">
        <v>-1062.2881129457701</v>
      </c>
      <c r="AB11" s="72">
        <v>-254.76626000332905</v>
      </c>
      <c r="AC11" s="72">
        <v>-376.6868175371842</v>
      </c>
      <c r="AD11" s="75">
        <v>-384.00384121838812</v>
      </c>
    </row>
    <row r="12" spans="1:31" x14ac:dyDescent="0.25">
      <c r="A12"/>
      <c r="B12" s="31" t="s">
        <v>270</v>
      </c>
      <c r="C12" s="72">
        <v>-114.52666165823216</v>
      </c>
      <c r="D12" s="72">
        <v>-127.61479591836735</v>
      </c>
      <c r="E12" s="72">
        <v>-126.13946338596324</v>
      </c>
      <c r="F12" s="72">
        <v>-158.25222332387079</v>
      </c>
      <c r="G12" s="46">
        <v>-526.53314428643353</v>
      </c>
      <c r="H12" s="72">
        <v>-119.76960773182746</v>
      </c>
      <c r="I12" s="72">
        <v>-125.70247641401792</v>
      </c>
      <c r="J12" s="72">
        <v>-114.57127940098324</v>
      </c>
      <c r="K12" s="72">
        <v>-133.68843035772528</v>
      </c>
      <c r="L12" s="46">
        <v>-493.73179390455391</v>
      </c>
      <c r="M12" s="72">
        <v>-120.6032875455721</v>
      </c>
      <c r="N12" s="72">
        <v>-131.7932392071657</v>
      </c>
      <c r="O12" s="72">
        <v>-109.61845418267244</v>
      </c>
      <c r="P12" s="72">
        <v>-135.39916668080556</v>
      </c>
      <c r="Q12" s="46">
        <v>-497.41414761621581</v>
      </c>
      <c r="R12" s="72">
        <v>-109.30003867856863</v>
      </c>
      <c r="S12" s="72">
        <v>-107.65771511338686</v>
      </c>
      <c r="T12" s="72">
        <v>-122.39881607275568</v>
      </c>
      <c r="U12" s="72">
        <v>-135.45923595746797</v>
      </c>
      <c r="V12" s="42">
        <v>-474.81580582217913</v>
      </c>
      <c r="W12" s="72">
        <v>-102.60709998543673</v>
      </c>
      <c r="X12" s="72">
        <v>-115.23539345380549</v>
      </c>
      <c r="Y12" s="72">
        <v>-117.2916265666214</v>
      </c>
      <c r="Z12" s="72">
        <v>-140.35981092889884</v>
      </c>
      <c r="AA12" s="46">
        <v>-475.49393093476249</v>
      </c>
      <c r="AB12" s="72">
        <v>-137.89308258845375</v>
      </c>
      <c r="AC12" s="72">
        <v>-159.3719953649487</v>
      </c>
      <c r="AD12" s="75">
        <v>-170.91273038718705</v>
      </c>
    </row>
    <row r="13" spans="1:31" x14ac:dyDescent="0.25">
      <c r="A13"/>
      <c r="B13" s="31" t="s">
        <v>166</v>
      </c>
      <c r="C13" s="72">
        <v>-37.94095551024116</v>
      </c>
      <c r="D13" s="72">
        <v>-53.125</v>
      </c>
      <c r="E13" s="72">
        <v>-19.379291982940074</v>
      </c>
      <c r="F13" s="72">
        <v>-39.748663815739469</v>
      </c>
      <c r="G13" s="46">
        <v>-150.19391130892072</v>
      </c>
      <c r="H13" s="72">
        <v>-16.433977611461458</v>
      </c>
      <c r="I13" s="72">
        <v>-19.76480821962193</v>
      </c>
      <c r="J13" s="72">
        <v>-33.787441894757116</v>
      </c>
      <c r="K13" s="72">
        <v>-97.186193208718237</v>
      </c>
      <c r="L13" s="46">
        <v>-167.17242093455874</v>
      </c>
      <c r="M13" s="72">
        <v>-38.702541412032815</v>
      </c>
      <c r="N13" s="72">
        <v>-24.116871721803786</v>
      </c>
      <c r="O13" s="72">
        <v>-36.170092257970602</v>
      </c>
      <c r="P13" s="72">
        <v>-39.237799436299881</v>
      </c>
      <c r="Q13" s="46">
        <v>-138.22730482810709</v>
      </c>
      <c r="R13" s="72">
        <v>-11.615964842209753</v>
      </c>
      <c r="S13" s="72">
        <v>-1.9892270574636992</v>
      </c>
      <c r="T13" s="72">
        <v>-57.531225943113249</v>
      </c>
      <c r="U13" s="72">
        <v>-9.5277758810476598</v>
      </c>
      <c r="V13" s="42">
        <v>-80.664193723834359</v>
      </c>
      <c r="W13" s="72">
        <v>-1.7971797601625303</v>
      </c>
      <c r="X13" s="72">
        <v>-8.5388753647427507</v>
      </c>
      <c r="Y13" s="72">
        <v>-9.8692142381876895</v>
      </c>
      <c r="Z13" s="72">
        <v>-6.7418805440949772</v>
      </c>
      <c r="AA13" s="46">
        <v>-26.947149907187949</v>
      </c>
      <c r="AB13" s="72">
        <v>-10.506577989586841</v>
      </c>
      <c r="AC13" s="72">
        <v>-13.066033238297841</v>
      </c>
      <c r="AD13" s="75">
        <v>-18.970044174626846</v>
      </c>
    </row>
    <row r="14" spans="1:31" x14ac:dyDescent="0.25">
      <c r="A14"/>
      <c r="B14" s="31" t="s">
        <v>199</v>
      </c>
      <c r="C14" s="72">
        <v>0</v>
      </c>
      <c r="D14" s="72">
        <v>0</v>
      </c>
      <c r="E14" s="72">
        <v>0</v>
      </c>
      <c r="F14" s="72">
        <v>287.3782705758635</v>
      </c>
      <c r="G14" s="46">
        <v>287.3782705758635</v>
      </c>
      <c r="H14" s="72">
        <v>0</v>
      </c>
      <c r="I14" s="72">
        <v>0</v>
      </c>
      <c r="J14" s="72">
        <v>0</v>
      </c>
      <c r="K14" s="72">
        <v>78.354173006750869</v>
      </c>
      <c r="L14" s="46">
        <v>78.354173006750869</v>
      </c>
      <c r="M14" s="72">
        <v>0</v>
      </c>
      <c r="N14" s="72">
        <v>0</v>
      </c>
      <c r="O14" s="72">
        <v>-821.27198295799599</v>
      </c>
      <c r="P14" s="72">
        <v>0</v>
      </c>
      <c r="Q14" s="46">
        <v>-821.27198295799599</v>
      </c>
      <c r="R14" s="72">
        <v>0</v>
      </c>
      <c r="S14" s="72">
        <v>-849.77371671920662</v>
      </c>
      <c r="T14" s="72">
        <v>-19.107957468042386</v>
      </c>
      <c r="U14" s="72">
        <v>822.06581760501376</v>
      </c>
      <c r="V14" s="42">
        <v>-46.815856582235256</v>
      </c>
      <c r="W14" s="72">
        <v>0</v>
      </c>
      <c r="X14" s="72">
        <v>0</v>
      </c>
      <c r="Y14" s="72">
        <v>0</v>
      </c>
      <c r="Z14" s="72">
        <v>-112.15089026869076</v>
      </c>
      <c r="AA14" s="46">
        <v>-112.15089026869076</v>
      </c>
      <c r="AB14" s="72">
        <v>0</v>
      </c>
      <c r="AC14" s="72">
        <v>0</v>
      </c>
      <c r="AD14" s="75">
        <v>-103.96808276744333</v>
      </c>
    </row>
    <row r="15" spans="1:31" x14ac:dyDescent="0.25">
      <c r="A15"/>
      <c r="B15" s="31" t="s">
        <v>271</v>
      </c>
      <c r="C15" s="72">
        <v>-27.128103096698567</v>
      </c>
      <c r="D15" s="72">
        <v>1.403061224489796</v>
      </c>
      <c r="E15" s="72">
        <v>18.334899001823544</v>
      </c>
      <c r="F15" s="72">
        <v>-41.576188588876917</v>
      </c>
      <c r="G15" s="46">
        <v>-48.966331459262143</v>
      </c>
      <c r="H15" s="72">
        <v>652.627340006861</v>
      </c>
      <c r="I15" s="72">
        <v>-0.72414168046028626</v>
      </c>
      <c r="J15" s="72">
        <v>-20.172539245853141</v>
      </c>
      <c r="K15" s="72">
        <v>-5.9170909960270492</v>
      </c>
      <c r="L15" s="46">
        <v>625.81356808452051</v>
      </c>
      <c r="M15" s="72">
        <v>15.254106745961826</v>
      </c>
      <c r="N15" s="72">
        <v>-21.461644280604407</v>
      </c>
      <c r="O15" s="72">
        <v>-0.14572531377453046</v>
      </c>
      <c r="P15" s="72">
        <v>-10.085876542757205</v>
      </c>
      <c r="Q15" s="46">
        <v>-16.439139391174315</v>
      </c>
      <c r="R15" s="72">
        <v>120.38362758938388</v>
      </c>
      <c r="S15" s="72">
        <v>117.82064049826798</v>
      </c>
      <c r="T15" s="72">
        <v>-47.428458054299952</v>
      </c>
      <c r="U15" s="72">
        <v>-98.513783860537515</v>
      </c>
      <c r="V15" s="43">
        <v>92.262026172814373</v>
      </c>
      <c r="W15" s="72">
        <v>-3.0019995442217877</v>
      </c>
      <c r="X15" s="72">
        <v>-0.50104273264240673</v>
      </c>
      <c r="Y15" s="72">
        <v>33.693592940301123</v>
      </c>
      <c r="Z15" s="72">
        <v>-261.67690813142946</v>
      </c>
      <c r="AA15" s="46">
        <v>-231.48651384357441</v>
      </c>
      <c r="AB15" s="72">
        <v>-13.73095954339076</v>
      </c>
      <c r="AC15" s="72">
        <v>-11.623185954674817</v>
      </c>
      <c r="AD15" s="75">
        <v>-15.843208791408408</v>
      </c>
    </row>
    <row r="16" spans="1:31" x14ac:dyDescent="0.25">
      <c r="A16"/>
      <c r="B16" s="3" t="s">
        <v>180</v>
      </c>
      <c r="C16" s="45">
        <v>288.61998365379065</v>
      </c>
      <c r="D16" s="45">
        <v>221.04591836734676</v>
      </c>
      <c r="E16" s="45">
        <v>176.96658846696789</v>
      </c>
      <c r="F16" s="45">
        <v>288.17781266411129</v>
      </c>
      <c r="G16" s="45">
        <v>974.8103031522171</v>
      </c>
      <c r="H16" s="45">
        <v>882.95742250557919</v>
      </c>
      <c r="I16" s="45">
        <v>74.373610240215271</v>
      </c>
      <c r="J16" s="45">
        <v>396.11247729666741</v>
      </c>
      <c r="K16" s="45">
        <v>324.08907076412987</v>
      </c>
      <c r="L16" s="45">
        <v>1677.5325808065932</v>
      </c>
      <c r="M16" s="45">
        <v>271.63047723350905</v>
      </c>
      <c r="N16" s="45">
        <v>164.71090022972589</v>
      </c>
      <c r="O16" s="45">
        <v>-621.040455641368</v>
      </c>
      <c r="P16" s="45">
        <v>-139.97113793923864</v>
      </c>
      <c r="Q16" s="45">
        <v>-324.67021611737005</v>
      </c>
      <c r="R16" s="45">
        <v>240.91242573810121</v>
      </c>
      <c r="S16" s="45">
        <v>-1381.6557718023141</v>
      </c>
      <c r="T16" s="45">
        <v>-319.23033045590438</v>
      </c>
      <c r="U16" s="45">
        <v>549.28028480107957</v>
      </c>
      <c r="V16" s="44">
        <v>-910.69339171903971</v>
      </c>
      <c r="W16" s="45">
        <v>77.703617728860834</v>
      </c>
      <c r="X16" s="45">
        <v>310.15224358107326</v>
      </c>
      <c r="Y16" s="45">
        <v>427.79611292544382</v>
      </c>
      <c r="Z16" s="45">
        <v>-195.61220654507957</v>
      </c>
      <c r="AA16" s="45">
        <v>620.03976769029714</v>
      </c>
      <c r="AB16" s="45">
        <v>379.512172533826</v>
      </c>
      <c r="AC16" s="45">
        <v>849.81539564484262</v>
      </c>
      <c r="AD16" s="45">
        <v>700.6720189817122</v>
      </c>
    </row>
    <row r="17" spans="1:30" x14ac:dyDescent="0.25">
      <c r="A17"/>
      <c r="B17" s="24"/>
      <c r="C17" s="71"/>
      <c r="D17" s="71"/>
      <c r="E17" s="71"/>
      <c r="F17" s="71"/>
      <c r="G17" s="47"/>
      <c r="H17" s="71"/>
      <c r="I17" s="71"/>
      <c r="J17" s="71"/>
      <c r="K17" s="71"/>
      <c r="L17" s="47"/>
      <c r="M17" s="71"/>
      <c r="N17" s="71"/>
      <c r="O17" s="71"/>
      <c r="P17" s="71"/>
      <c r="Q17" s="47"/>
      <c r="R17" s="71"/>
      <c r="S17" s="71"/>
      <c r="T17" s="71"/>
      <c r="U17" s="71"/>
      <c r="V17" s="42"/>
      <c r="W17" s="71"/>
      <c r="X17" s="71"/>
      <c r="Y17" s="71"/>
      <c r="Z17" s="71"/>
      <c r="AA17" s="47"/>
      <c r="AB17" s="71"/>
      <c r="AC17" s="71"/>
      <c r="AD17" s="76"/>
    </row>
    <row r="18" spans="1:30" x14ac:dyDescent="0.25">
      <c r="A18"/>
      <c r="B18" s="34" t="s">
        <v>272</v>
      </c>
      <c r="C18" s="71">
        <v>1.4075902550173784</v>
      </c>
      <c r="D18" s="71">
        <v>5.8673469387755102</v>
      </c>
      <c r="E18" s="71">
        <v>25.065431546796741</v>
      </c>
      <c r="F18" s="71">
        <v>50.371151559600875</v>
      </c>
      <c r="G18" s="47">
        <v>82.7115203001905</v>
      </c>
      <c r="H18" s="71">
        <v>10.888146157438861</v>
      </c>
      <c r="I18" s="71">
        <v>-48.517492590839183</v>
      </c>
      <c r="J18" s="71">
        <v>-49.119820795243015</v>
      </c>
      <c r="K18" s="71">
        <v>198.23605770707971</v>
      </c>
      <c r="L18" s="47">
        <v>111.48689047843638</v>
      </c>
      <c r="M18" s="71">
        <v>40.130022131090684</v>
      </c>
      <c r="N18" s="71">
        <v>44.132861924240885</v>
      </c>
      <c r="O18" s="71">
        <v>-8.6798256390361317</v>
      </c>
      <c r="P18" s="71">
        <v>78.553738129464364</v>
      </c>
      <c r="Q18" s="47">
        <v>154.13679654575981</v>
      </c>
      <c r="R18" s="71">
        <v>22.492741896019947</v>
      </c>
      <c r="S18" s="71">
        <v>31.408027251489095</v>
      </c>
      <c r="T18" s="71">
        <v>57.85796171000019</v>
      </c>
      <c r="U18" s="71">
        <v>55.921414907665017</v>
      </c>
      <c r="V18" s="42">
        <v>167.68014576517425</v>
      </c>
      <c r="W18" s="71">
        <v>57.832561179385806</v>
      </c>
      <c r="X18" s="71">
        <v>14.807871472200935</v>
      </c>
      <c r="Y18" s="71">
        <v>44.529417602020104</v>
      </c>
      <c r="Z18" s="71">
        <v>160.34746279926048</v>
      </c>
      <c r="AA18" s="47">
        <v>277.51731305286734</v>
      </c>
      <c r="AB18" s="71">
        <v>115.0496408733467</v>
      </c>
      <c r="AC18" s="71">
        <v>133.28984181174431</v>
      </c>
      <c r="AD18" s="76">
        <v>144.88096463963498</v>
      </c>
    </row>
    <row r="19" spans="1:30" ht="5.25" customHeight="1" x14ac:dyDescent="0.25">
      <c r="A19"/>
      <c r="B19" s="34"/>
      <c r="C19" s="71"/>
      <c r="D19" s="71"/>
      <c r="E19" s="71"/>
      <c r="F19" s="71"/>
      <c r="G19" s="47"/>
      <c r="H19" s="71"/>
      <c r="I19" s="71"/>
      <c r="J19" s="71"/>
      <c r="K19" s="71"/>
      <c r="L19" s="47"/>
      <c r="M19" s="71"/>
      <c r="N19" s="71"/>
      <c r="O19" s="71"/>
      <c r="P19" s="71"/>
      <c r="Q19" s="47"/>
      <c r="R19" s="71"/>
      <c r="S19" s="71"/>
      <c r="T19" s="71"/>
      <c r="U19" s="71"/>
      <c r="V19" s="42"/>
      <c r="W19" s="71"/>
      <c r="X19" s="71"/>
      <c r="Y19" s="71"/>
      <c r="Z19" s="71"/>
      <c r="AA19" s="47"/>
      <c r="AB19" s="71"/>
      <c r="AC19" s="71"/>
      <c r="AD19" s="76"/>
    </row>
    <row r="20" spans="1:30" x14ac:dyDescent="0.25">
      <c r="A20"/>
      <c r="B20" s="32" t="s">
        <v>273</v>
      </c>
      <c r="C20" s="72">
        <v>103.13797686763701</v>
      </c>
      <c r="D20" s="72">
        <v>191.39030612244898</v>
      </c>
      <c r="E20" s="72">
        <v>252.39497043649499</v>
      </c>
      <c r="F20" s="72">
        <v>494.57389173032152</v>
      </c>
      <c r="G20" s="46">
        <v>1041.4971451569024</v>
      </c>
      <c r="H20" s="72">
        <v>401.89470325985775</v>
      </c>
      <c r="I20" s="72">
        <v>1964.8093619359508</v>
      </c>
      <c r="J20" s="72">
        <v>1467.0369872603414</v>
      </c>
      <c r="K20" s="72">
        <v>-24.911223280077348</v>
      </c>
      <c r="L20" s="46">
        <v>3808.829829176073</v>
      </c>
      <c r="M20" s="72">
        <v>649.25634471581111</v>
      </c>
      <c r="N20" s="72">
        <v>-126.40606158293845</v>
      </c>
      <c r="O20" s="72">
        <v>1303.4920539363368</v>
      </c>
      <c r="P20" s="72">
        <v>124.13245852276046</v>
      </c>
      <c r="Q20" s="46">
        <v>1950.47479559197</v>
      </c>
      <c r="R20" s="72">
        <v>338.93685808375227</v>
      </c>
      <c r="S20" s="72">
        <v>456.14879751908165</v>
      </c>
      <c r="T20" s="71">
        <v>303.41936785552275</v>
      </c>
      <c r="U20" s="71">
        <v>419.63573430224045</v>
      </c>
      <c r="V20" s="42">
        <v>1518.1407577605971</v>
      </c>
      <c r="W20" s="71">
        <v>253.69529335376592</v>
      </c>
      <c r="X20" s="71">
        <v>205.72477665511798</v>
      </c>
      <c r="Y20" s="71">
        <v>157.34295898636515</v>
      </c>
      <c r="Z20" s="71">
        <v>299.04955225249614</v>
      </c>
      <c r="AA20" s="47">
        <v>915.81258124774513</v>
      </c>
      <c r="AB20" s="71">
        <v>301.44826845622714</v>
      </c>
      <c r="AC20" s="71">
        <v>455.10753074258753</v>
      </c>
      <c r="AD20" s="76">
        <v>640.71358252619086</v>
      </c>
    </row>
    <row r="21" spans="1:30" x14ac:dyDescent="0.25">
      <c r="A21"/>
      <c r="B21" s="32" t="s">
        <v>274</v>
      </c>
      <c r="C21" s="72">
        <v>-566.10720801789842</v>
      </c>
      <c r="D21" s="72">
        <v>-173.46938775510205</v>
      </c>
      <c r="E21" s="72">
        <v>-423.3853101781848</v>
      </c>
      <c r="F21" s="72">
        <v>-557.62349640356342</v>
      </c>
      <c r="G21" s="46">
        <v>-1720.5854023547486</v>
      </c>
      <c r="H21" s="72">
        <v>-453.9949914150792</v>
      </c>
      <c r="I21" s="72">
        <v>-1036.2041481692308</v>
      </c>
      <c r="J21" s="72">
        <v>-702.63514794263392</v>
      </c>
      <c r="K21" s="72">
        <v>-214.28515383329008</v>
      </c>
      <c r="L21" s="46">
        <v>-2407.1194413602343</v>
      </c>
      <c r="M21" s="72">
        <v>-507.73566593114907</v>
      </c>
      <c r="N21" s="72">
        <v>-243.51490368151849</v>
      </c>
      <c r="O21" s="72">
        <v>-639.55612140486414</v>
      </c>
      <c r="P21" s="72">
        <v>-446.36913207230646</v>
      </c>
      <c r="Q21" s="46">
        <v>-1837.1758230898381</v>
      </c>
      <c r="R21" s="72">
        <v>-488.81191025996111</v>
      </c>
      <c r="S21" s="72">
        <v>-552.49176176339859</v>
      </c>
      <c r="T21" s="71">
        <v>-448.04830054473985</v>
      </c>
      <c r="U21" s="71">
        <v>-454.43989329260336</v>
      </c>
      <c r="V21" s="42">
        <v>-1943.7918658607027</v>
      </c>
      <c r="W21" s="71">
        <v>-365.46632823215867</v>
      </c>
      <c r="X21" s="71">
        <v>-375.88339020343375</v>
      </c>
      <c r="Y21" s="71">
        <v>-304.44515121214795</v>
      </c>
      <c r="Z21" s="71">
        <v>-345.16921468045911</v>
      </c>
      <c r="AA21" s="47">
        <v>-1390.9640843281995</v>
      </c>
      <c r="AB21" s="71">
        <v>-402.5682478611397</v>
      </c>
      <c r="AC21" s="71">
        <v>-510.02443347193315</v>
      </c>
      <c r="AD21" s="76">
        <v>-617.5179152203857</v>
      </c>
    </row>
    <row r="22" spans="1:30" x14ac:dyDescent="0.25">
      <c r="A22"/>
      <c r="B22" s="32" t="s">
        <v>275</v>
      </c>
      <c r="C22" s="72">
        <v>4.7986031421046995</v>
      </c>
      <c r="D22" s="72">
        <v>41.964285714285715</v>
      </c>
      <c r="E22" s="72">
        <v>28.488719651567592</v>
      </c>
      <c r="F22" s="72">
        <v>56.196386773976492</v>
      </c>
      <c r="G22" s="46">
        <v>131.44799528193451</v>
      </c>
      <c r="H22" s="72">
        <v>58.104032298108315</v>
      </c>
      <c r="I22" s="72">
        <v>43.746676813689056</v>
      </c>
      <c r="J22" s="72">
        <v>30.85211884659892</v>
      </c>
      <c r="K22" s="72">
        <v>53.118725562507663</v>
      </c>
      <c r="L22" s="46">
        <v>185.82155352090393</v>
      </c>
      <c r="M22" s="72">
        <v>64.401108171369444</v>
      </c>
      <c r="N22" s="72">
        <v>41.121746860983563</v>
      </c>
      <c r="O22" s="72">
        <v>-115.10285295107269</v>
      </c>
      <c r="P22" s="72">
        <v>71.636399605494574</v>
      </c>
      <c r="Q22" s="46">
        <v>62.05640168677489</v>
      </c>
      <c r="R22" s="72">
        <v>-22.29234322769711</v>
      </c>
      <c r="S22" s="72">
        <v>175.73096223649614</v>
      </c>
      <c r="T22" s="71">
        <v>46.140162538719636</v>
      </c>
      <c r="U22" s="71">
        <v>59.008467818701469</v>
      </c>
      <c r="V22" s="43">
        <v>258.58724936622014</v>
      </c>
      <c r="W22" s="71">
        <v>63.019342411231619</v>
      </c>
      <c r="X22" s="71">
        <v>54.183365915062829</v>
      </c>
      <c r="Y22" s="71">
        <v>64.78155053570103</v>
      </c>
      <c r="Z22" s="71">
        <v>60.76556007633927</v>
      </c>
      <c r="AA22" s="47">
        <v>242.74981893833473</v>
      </c>
      <c r="AB22" s="71">
        <v>57.586174565069868</v>
      </c>
      <c r="AC22" s="71">
        <v>50.743320757274759</v>
      </c>
      <c r="AD22" s="76">
        <v>91.510541964552345</v>
      </c>
    </row>
    <row r="23" spans="1:30" x14ac:dyDescent="0.25">
      <c r="A23"/>
      <c r="B23" s="32" t="s">
        <v>276</v>
      </c>
      <c r="C23" s="72">
        <v>-458.17062800815671</v>
      </c>
      <c r="D23" s="72">
        <v>59.885204081632651</v>
      </c>
      <c r="E23" s="72">
        <v>-142.50162009012223</v>
      </c>
      <c r="F23" s="72">
        <v>-6.8532178992654256</v>
      </c>
      <c r="G23" s="46">
        <v>-547.64026191591176</v>
      </c>
      <c r="H23" s="72">
        <v>6.0037441428868483</v>
      </c>
      <c r="I23" s="72">
        <v>972.35189058040908</v>
      </c>
      <c r="J23" s="72">
        <v>795.25395816430637</v>
      </c>
      <c r="K23" s="72">
        <v>-186.07765155085974</v>
      </c>
      <c r="L23" s="46">
        <v>1587.5319413367424</v>
      </c>
      <c r="M23" s="72">
        <v>205.9217869560315</v>
      </c>
      <c r="N23" s="72">
        <v>-328.79921840347333</v>
      </c>
      <c r="O23" s="72">
        <v>548.83307958039995</v>
      </c>
      <c r="P23" s="72">
        <v>-250.60027394405142</v>
      </c>
      <c r="Q23" s="46">
        <v>175.35537418890675</v>
      </c>
      <c r="R23" s="72">
        <v>-172.16739540390594</v>
      </c>
      <c r="S23" s="72">
        <v>79.387997992179208</v>
      </c>
      <c r="T23" s="71">
        <v>-98.488770150497459</v>
      </c>
      <c r="U23" s="71">
        <v>24.204308828338561</v>
      </c>
      <c r="V23" s="42">
        <v>-167.06385873388547</v>
      </c>
      <c r="W23" s="71">
        <v>-48.751692467161135</v>
      </c>
      <c r="X23" s="71">
        <v>-115.97524763325293</v>
      </c>
      <c r="Y23" s="71">
        <v>-82.320641690081771</v>
      </c>
      <c r="Z23" s="71">
        <v>14.645897648376305</v>
      </c>
      <c r="AA23" s="47">
        <v>-232.40168414211968</v>
      </c>
      <c r="AB23" s="71">
        <v>-43.533804839842688</v>
      </c>
      <c r="AC23" s="71">
        <v>-4.1735819720708633</v>
      </c>
      <c r="AD23" s="76">
        <v>114.7062092703575</v>
      </c>
    </row>
    <row r="24" spans="1:30" x14ac:dyDescent="0.25">
      <c r="A24"/>
      <c r="B24" s="31"/>
      <c r="C24" s="71"/>
      <c r="D24" s="71"/>
      <c r="E24" s="71"/>
      <c r="F24" s="71"/>
      <c r="G24" s="47"/>
      <c r="H24" s="71"/>
      <c r="I24" s="71"/>
      <c r="J24" s="71"/>
      <c r="K24" s="71"/>
      <c r="L24" s="47"/>
      <c r="M24" s="71"/>
      <c r="N24" s="71"/>
      <c r="O24" s="71"/>
      <c r="P24" s="71"/>
      <c r="Q24" s="47"/>
      <c r="R24" s="71"/>
      <c r="S24" s="71"/>
      <c r="T24" s="71"/>
      <c r="U24" s="71"/>
      <c r="V24" s="42"/>
      <c r="W24" s="71"/>
      <c r="X24" s="71"/>
      <c r="Y24" s="71"/>
      <c r="Z24" s="71"/>
      <c r="AA24" s="47"/>
      <c r="AB24" s="71"/>
      <c r="AC24" s="71"/>
      <c r="AD24" s="76"/>
    </row>
    <row r="25" spans="1:30" x14ac:dyDescent="0.25">
      <c r="A25"/>
      <c r="B25" s="3" t="s">
        <v>277</v>
      </c>
      <c r="C25" s="45">
        <v>-168.14305409934869</v>
      </c>
      <c r="D25" s="45">
        <v>286.79846938775489</v>
      </c>
      <c r="E25" s="45">
        <v>59.530399923642406</v>
      </c>
      <c r="F25" s="45">
        <v>331.69574632444676</v>
      </c>
      <c r="G25" s="45">
        <v>509.88156153649584</v>
      </c>
      <c r="H25" s="45">
        <v>899.8493128059049</v>
      </c>
      <c r="I25" s="45">
        <v>998.20800822978515</v>
      </c>
      <c r="J25" s="45">
        <v>1142.2466146657307</v>
      </c>
      <c r="K25" s="45">
        <v>336.24747692034987</v>
      </c>
      <c r="L25" s="45">
        <v>3376.5514126217718</v>
      </c>
      <c r="M25" s="45">
        <v>517.68228632063119</v>
      </c>
      <c r="N25" s="45">
        <v>-119.95545624950655</v>
      </c>
      <c r="O25" s="45">
        <v>-80.887201700004169</v>
      </c>
      <c r="P25" s="45">
        <v>-312.0176737538257</v>
      </c>
      <c r="Q25" s="45">
        <v>4.8219546172965124</v>
      </c>
      <c r="R25" s="45">
        <v>91.237772230215214</v>
      </c>
      <c r="S25" s="45">
        <v>-1270.8597465586458</v>
      </c>
      <c r="T25" s="45">
        <v>-359.86113889640166</v>
      </c>
      <c r="U25" s="45">
        <v>629.40600853708315</v>
      </c>
      <c r="V25" s="44">
        <v>-910.07710468775099</v>
      </c>
      <c r="W25" s="45">
        <v>86.784486441085505</v>
      </c>
      <c r="X25" s="45">
        <v>208.98486742002126</v>
      </c>
      <c r="Y25" s="45">
        <v>390.00488883738217</v>
      </c>
      <c r="Z25" s="45">
        <v>-20.61884609744277</v>
      </c>
      <c r="AA25" s="45">
        <v>665.1553966010448</v>
      </c>
      <c r="AB25" s="45">
        <v>451.02800856733006</v>
      </c>
      <c r="AC25" s="45">
        <v>978.931655484516</v>
      </c>
      <c r="AD25" s="45">
        <v>960.25919289170463</v>
      </c>
    </row>
    <row r="26" spans="1:30" x14ac:dyDescent="0.25">
      <c r="A26"/>
      <c r="B26" s="25" t="s">
        <v>278</v>
      </c>
      <c r="C26" s="71">
        <v>180.42747814313668</v>
      </c>
      <c r="D26" s="71">
        <v>-269.45153061224494</v>
      </c>
      <c r="E26" s="71">
        <v>-45.257029181716341</v>
      </c>
      <c r="F26" s="71">
        <v>351.45585793399522</v>
      </c>
      <c r="G26" s="47">
        <v>217.17477628317062</v>
      </c>
      <c r="H26" s="71">
        <v>-595.28649552352647</v>
      </c>
      <c r="I26" s="71">
        <v>-933.97238151601391</v>
      </c>
      <c r="J26" s="71">
        <v>-729.83372639950403</v>
      </c>
      <c r="K26" s="71">
        <v>147.52199469546889</v>
      </c>
      <c r="L26" s="47">
        <v>-2111.5706087435756</v>
      </c>
      <c r="M26" s="71">
        <v>-726.79868435821777</v>
      </c>
      <c r="N26" s="71">
        <v>67.183673739783686</v>
      </c>
      <c r="O26" s="71">
        <v>-170.62093481166244</v>
      </c>
      <c r="P26" s="71">
        <v>136.93681937301105</v>
      </c>
      <c r="Q26" s="47">
        <v>-693.29912605708546</v>
      </c>
      <c r="R26" s="71">
        <v>12.09951888784752</v>
      </c>
      <c r="S26" s="71">
        <v>12.408388195934208</v>
      </c>
      <c r="T26" s="71">
        <v>-122.40913797591905</v>
      </c>
      <c r="U26" s="71">
        <v>-90.42800225931947</v>
      </c>
      <c r="V26" s="42">
        <v>-188.32923315145678</v>
      </c>
      <c r="W26" s="71">
        <v>-112.10605240594748</v>
      </c>
      <c r="X26" s="71">
        <v>-700.9644450411588</v>
      </c>
      <c r="Y26" s="71">
        <v>-153.15272110978802</v>
      </c>
      <c r="Z26" s="71">
        <v>267.37562187444075</v>
      </c>
      <c r="AA26" s="47">
        <v>-698.84759668245351</v>
      </c>
      <c r="AB26" s="71">
        <v>-202.87101008111816</v>
      </c>
      <c r="AC26" s="71">
        <v>-181.07398328528905</v>
      </c>
      <c r="AD26" s="76">
        <v>-282.04162768562099</v>
      </c>
    </row>
    <row r="27" spans="1:30" x14ac:dyDescent="0.25">
      <c r="A27"/>
      <c r="B27" s="3" t="s">
        <v>279</v>
      </c>
      <c r="C27" s="45"/>
      <c r="D27" s="45"/>
      <c r="E27" s="45"/>
      <c r="F27" s="45"/>
      <c r="G27" s="45"/>
      <c r="H27" s="45"/>
      <c r="I27" s="45"/>
      <c r="J27" s="45"/>
      <c r="K27" s="45"/>
      <c r="L27" s="45"/>
      <c r="M27" s="45"/>
      <c r="N27" s="45"/>
      <c r="O27" s="45">
        <v>-251.50813651166661</v>
      </c>
      <c r="P27" s="45">
        <v>-175.08085438081466</v>
      </c>
      <c r="Q27" s="45">
        <v>-688.47717143978889</v>
      </c>
      <c r="R27" s="45">
        <v>103.33729111806274</v>
      </c>
      <c r="S27" s="45">
        <v>-1258.4513583627117</v>
      </c>
      <c r="T27" s="45">
        <v>-482.27027687232072</v>
      </c>
      <c r="U27" s="45">
        <v>538.97800627776371</v>
      </c>
      <c r="V27" s="44">
        <v>-1098.4063378392077</v>
      </c>
      <c r="W27" s="45">
        <v>-25.321565964861975</v>
      </c>
      <c r="X27" s="45">
        <v>-491.97957762113754</v>
      </c>
      <c r="Y27" s="45">
        <v>236.85216772759415</v>
      </c>
      <c r="Z27" s="45">
        <v>246.75677577699798</v>
      </c>
      <c r="AA27" s="45">
        <v>-33.692200081408714</v>
      </c>
      <c r="AB27" s="45">
        <v>248.1569984862119</v>
      </c>
      <c r="AC27" s="45">
        <v>797.85767219922695</v>
      </c>
      <c r="AD27" s="45">
        <v>678.21756520608369</v>
      </c>
    </row>
    <row r="28" spans="1:30" x14ac:dyDescent="0.25">
      <c r="A28"/>
      <c r="B28" s="6"/>
      <c r="C28" s="74"/>
      <c r="D28" s="74"/>
      <c r="E28" s="74"/>
      <c r="F28" s="74"/>
      <c r="G28" s="48"/>
      <c r="H28" s="74"/>
      <c r="I28" s="74"/>
      <c r="J28" s="74"/>
      <c r="K28" s="74"/>
      <c r="L28" s="48"/>
      <c r="M28" s="74"/>
      <c r="N28" s="74"/>
      <c r="O28" s="74"/>
      <c r="P28" s="74"/>
      <c r="Q28" s="48"/>
      <c r="R28" s="74"/>
      <c r="S28" s="74"/>
      <c r="T28" s="74"/>
      <c r="U28" s="74"/>
      <c r="V28" s="48"/>
      <c r="W28" s="74"/>
      <c r="X28" s="74"/>
      <c r="Y28" s="74"/>
      <c r="Z28" s="74"/>
      <c r="AA28" s="48"/>
      <c r="AB28" s="74"/>
      <c r="AC28" s="74"/>
      <c r="AD28" s="77"/>
    </row>
    <row r="29" spans="1:30" x14ac:dyDescent="0.25">
      <c r="A29"/>
      <c r="B29" s="6" t="s">
        <v>280</v>
      </c>
      <c r="C29" s="72">
        <v>1.5995343807015665</v>
      </c>
      <c r="D29" s="72">
        <v>13.520408163265307</v>
      </c>
      <c r="E29" s="72">
        <v>5.39603040243541</v>
      </c>
      <c r="F29" s="72">
        <v>685.892891418148</v>
      </c>
      <c r="G29" s="46">
        <v>706.40886436455025</v>
      </c>
      <c r="H29" s="46">
        <v>308.68403148215685</v>
      </c>
      <c r="I29" s="46">
        <v>84.894962891608856</v>
      </c>
      <c r="J29" s="46">
        <v>412.28798090247523</v>
      </c>
      <c r="K29" s="46">
        <v>468.77410402314746</v>
      </c>
      <c r="L29" s="46">
        <v>1274.6410792993884</v>
      </c>
      <c r="M29" s="72">
        <v>-209.85628243065034</v>
      </c>
      <c r="N29" s="72">
        <v>-61.198947724651262</v>
      </c>
      <c r="O29" s="72">
        <v>-252.27515158761875</v>
      </c>
      <c r="P29" s="72">
        <v>-176.70513971577716</v>
      </c>
      <c r="Q29" s="46">
        <v>-700.03552145869753</v>
      </c>
      <c r="R29" s="72">
        <v>101.17786655033616</v>
      </c>
      <c r="S29" s="72">
        <v>-1252.3266125897546</v>
      </c>
      <c r="T29" s="72">
        <v>-484.32919744293719</v>
      </c>
      <c r="U29" s="72">
        <v>553.34877867557907</v>
      </c>
      <c r="V29" s="46">
        <v>-1082.1291648067765</v>
      </c>
      <c r="W29" s="72">
        <v>-23.35203386475338</v>
      </c>
      <c r="X29" s="72">
        <v>-479.03591164552984</v>
      </c>
      <c r="Y29" s="72">
        <v>231.62064037369464</v>
      </c>
      <c r="Z29" s="72">
        <v>247.45319899398459</v>
      </c>
      <c r="AA29" s="46">
        <v>-23.314106142603976</v>
      </c>
      <c r="AB29" s="72">
        <v>249.83403392034725</v>
      </c>
      <c r="AC29" s="72">
        <v>789.86720273648075</v>
      </c>
      <c r="AD29" s="75">
        <v>677.22220966805867</v>
      </c>
    </row>
    <row r="30" spans="1:30" x14ac:dyDescent="0.25">
      <c r="A30"/>
      <c r="B30" s="6" t="s">
        <v>281</v>
      </c>
      <c r="C30" s="72">
        <v>10.684889663086464</v>
      </c>
      <c r="D30" s="72">
        <v>3.8265306122448979</v>
      </c>
      <c r="E30" s="72">
        <v>8.8773403394905124</v>
      </c>
      <c r="F30" s="72">
        <v>-2.7412871597061703</v>
      </c>
      <c r="G30" s="46">
        <v>20.647473455115705</v>
      </c>
      <c r="H30" s="46">
        <v>-4.1212141997782608</v>
      </c>
      <c r="I30" s="46">
        <v>-20.659336177837577</v>
      </c>
      <c r="J30" s="46">
        <v>0.12490736375141263</v>
      </c>
      <c r="K30" s="46">
        <v>14.995367592671288</v>
      </c>
      <c r="L30" s="46">
        <v>-9.6602754211931394</v>
      </c>
      <c r="M30" s="72">
        <v>0.73988439306358378</v>
      </c>
      <c r="N30" s="72">
        <v>8.427165214928122</v>
      </c>
      <c r="O30" s="72">
        <v>0.76701507595189167</v>
      </c>
      <c r="P30" s="72">
        <v>1.6242853349627393</v>
      </c>
      <c r="Q30" s="46">
        <v>11.558350018906335</v>
      </c>
      <c r="R30" s="72">
        <v>2.1594245677267008</v>
      </c>
      <c r="S30" s="72">
        <v>-6.1247457729569454</v>
      </c>
      <c r="T30" s="72">
        <v>2.059432666849593</v>
      </c>
      <c r="U30" s="72">
        <v>-14.252733805588385</v>
      </c>
      <c r="V30" s="46">
        <v>-16.158622343969036</v>
      </c>
      <c r="W30" s="72">
        <v>-1.9695321001088137</v>
      </c>
      <c r="X30" s="72">
        <v>-12.943665975607564</v>
      </c>
      <c r="Y30" s="72">
        <v>5.2315273538996685</v>
      </c>
      <c r="Z30" s="72">
        <v>-0.61532762473551528</v>
      </c>
      <c r="AA30" s="46">
        <v>-10.296998346552224</v>
      </c>
      <c r="AB30" s="72">
        <v>-1.6770354341357858</v>
      </c>
      <c r="AC30" s="72">
        <v>7.9904694627460309</v>
      </c>
      <c r="AD30" s="75">
        <v>0.99535553802472276</v>
      </c>
    </row>
    <row r="31" spans="1:30" x14ac:dyDescent="0.25">
      <c r="A31"/>
      <c r="B31" s="25"/>
      <c r="C31" s="71"/>
      <c r="D31" s="71"/>
      <c r="E31" s="71"/>
      <c r="F31" s="71"/>
      <c r="G31" s="47"/>
      <c r="H31" s="47"/>
      <c r="I31" s="47"/>
      <c r="J31" s="47"/>
      <c r="K31" s="47"/>
      <c r="L31" s="47"/>
      <c r="M31" s="71"/>
      <c r="N31" s="71"/>
      <c r="O31" s="71"/>
      <c r="P31" s="71"/>
      <c r="Q31" s="47"/>
      <c r="R31" s="71"/>
      <c r="S31" s="71"/>
      <c r="T31" s="71"/>
      <c r="U31" s="71"/>
      <c r="V31" s="47"/>
      <c r="W31" s="71"/>
      <c r="X31" s="71"/>
      <c r="Y31" s="71"/>
      <c r="Z31" s="71"/>
      <c r="AA31" s="47"/>
      <c r="AB31" s="71"/>
      <c r="AC31" s="71"/>
      <c r="AD31" s="76"/>
    </row>
    <row r="32" spans="1:30" ht="26.25" x14ac:dyDescent="0.25">
      <c r="A32"/>
      <c r="B32" s="49" t="s">
        <v>282</v>
      </c>
      <c r="C32" s="72">
        <v>3.8388825136837596E-3</v>
      </c>
      <c r="D32" s="72">
        <v>3.4438775510204085E-2</v>
      </c>
      <c r="E32" s="72">
        <v>1.3925239748220413E-2</v>
      </c>
      <c r="F32" s="72">
        <v>1.7469686418528414</v>
      </c>
      <c r="G32" s="46">
        <v>1.7991715396249497</v>
      </c>
      <c r="H32" s="46">
        <v>0.78710103296999612</v>
      </c>
      <c r="I32" s="46">
        <v>0.21639057274930909</v>
      </c>
      <c r="J32" s="46">
        <v>1.0460991714180807</v>
      </c>
      <c r="K32" s="46">
        <v>1.1989975115116895</v>
      </c>
      <c r="L32" s="46">
        <v>3.2485882886490751</v>
      </c>
      <c r="M32" s="72">
        <v>-0.53483226041580523</v>
      </c>
      <c r="N32" s="72">
        <v>-0.15618956479652052</v>
      </c>
      <c r="O32" s="72">
        <v>-0.64</v>
      </c>
      <c r="P32" s="72">
        <v>-0.45</v>
      </c>
      <c r="Q32" s="46">
        <v>-1.78</v>
      </c>
      <c r="R32" s="72">
        <v>0.26</v>
      </c>
      <c r="S32" s="72">
        <v>-3.19</v>
      </c>
      <c r="T32" s="72">
        <v>-1.23</v>
      </c>
      <c r="U32" s="72">
        <v>1.41</v>
      </c>
      <c r="V32" s="46">
        <v>-2.76</v>
      </c>
      <c r="W32" s="72">
        <v>-0.06</v>
      </c>
      <c r="X32" s="72">
        <v>-1.22</v>
      </c>
      <c r="Y32" s="72">
        <v>0.59</v>
      </c>
      <c r="Z32" s="72">
        <v>0.63</v>
      </c>
      <c r="AA32" s="46">
        <v>-0.06</v>
      </c>
      <c r="AB32" s="72">
        <v>0.64</v>
      </c>
      <c r="AC32" s="72">
        <v>2.0099999999999998</v>
      </c>
      <c r="AD32" s="75">
        <v>1.72</v>
      </c>
    </row>
    <row r="33" spans="1:30" s="22" customFormat="1" ht="7.5" customHeight="1" x14ac:dyDescent="0.25">
      <c r="B33" s="33"/>
      <c r="C33" s="109"/>
      <c r="D33" s="109"/>
      <c r="E33" s="109"/>
      <c r="F33" s="109"/>
      <c r="G33" s="110"/>
      <c r="H33" s="109"/>
      <c r="I33" s="109"/>
      <c r="J33" s="109"/>
      <c r="K33" s="109"/>
      <c r="L33" s="110"/>
      <c r="M33" s="109"/>
      <c r="N33" s="109"/>
      <c r="O33" s="109"/>
      <c r="P33" s="109"/>
      <c r="Q33" s="110"/>
      <c r="R33" s="109"/>
      <c r="S33" s="109"/>
      <c r="T33" s="109"/>
      <c r="U33" s="109"/>
      <c r="V33" s="110"/>
      <c r="W33" s="109"/>
      <c r="X33" s="109"/>
      <c r="Y33" s="109"/>
      <c r="Z33" s="109"/>
      <c r="AA33" s="110"/>
      <c r="AB33" s="109"/>
      <c r="AC33" s="109"/>
      <c r="AD33" s="111"/>
    </row>
    <row r="34" spans="1:30" x14ac:dyDescent="0.25">
      <c r="A34"/>
      <c r="B34" s="3" t="s">
        <v>149</v>
      </c>
      <c r="C34" s="45">
        <v>1076.5506195873822</v>
      </c>
      <c r="D34" s="45">
        <v>1031.6964285714284</v>
      </c>
      <c r="E34" s="45">
        <v>988.86608762050219</v>
      </c>
      <c r="F34" s="45">
        <v>956.30944769332973</v>
      </c>
      <c r="G34" s="45">
        <v>4053.4225834726426</v>
      </c>
      <c r="H34" s="45">
        <v>1247.1506477156136</v>
      </c>
      <c r="I34" s="45">
        <v>1055.6281838333418</v>
      </c>
      <c r="J34" s="45">
        <v>1149.8035101726912</v>
      </c>
      <c r="K34" s="45">
        <v>957.37991942110693</v>
      </c>
      <c r="L34" s="45">
        <v>4409.9622611427531</v>
      </c>
      <c r="M34" s="45">
        <v>1022.1025584779655</v>
      </c>
      <c r="N34" s="45">
        <v>948.19171693879684</v>
      </c>
      <c r="O34" s="45">
        <v>976.78959086177633</v>
      </c>
      <c r="P34" s="45">
        <v>659.72357696399149</v>
      </c>
      <c r="Q34" s="45">
        <v>3606.8074432425315</v>
      </c>
      <c r="R34" s="45">
        <v>851</v>
      </c>
      <c r="S34" s="45">
        <v>28.22324125787938</v>
      </c>
      <c r="T34" s="45">
        <v>391.96996046556148</v>
      </c>
      <c r="U34" s="45">
        <v>183</v>
      </c>
      <c r="V34" s="45">
        <v>1453.8487930442602</v>
      </c>
      <c r="W34" s="45">
        <v>767</v>
      </c>
      <c r="X34" s="45">
        <v>1084.1046598837406</v>
      </c>
      <c r="Y34" s="45">
        <v>1154.4652059273526</v>
      </c>
      <c r="Z34" s="45">
        <v>833.86353639586127</v>
      </c>
      <c r="AA34" s="45">
        <v>3839.0020963834277</v>
      </c>
      <c r="AB34" s="45">
        <v>972.30238108611968</v>
      </c>
      <c r="AC34" s="45">
        <v>1500.3676940782741</v>
      </c>
      <c r="AD34" s="45">
        <v>1498.1887583773428</v>
      </c>
    </row>
    <row r="35" spans="1:30" x14ac:dyDescent="0.25">
      <c r="A35"/>
      <c r="B35" s="3" t="s">
        <v>150</v>
      </c>
      <c r="C35" s="115">
        <v>0.29517744680104552</v>
      </c>
      <c r="D35" s="115">
        <v>0.26889066187959176</v>
      </c>
      <c r="E35" s="115">
        <v>0.25809431504982283</v>
      </c>
      <c r="F35" s="115">
        <v>0.24054069583704429</v>
      </c>
      <c r="G35" s="115">
        <v>0.26508426207239921</v>
      </c>
      <c r="H35" s="115">
        <v>0.32327921606900278</v>
      </c>
      <c r="I35" s="115">
        <v>0.26637573360276884</v>
      </c>
      <c r="J35" s="115">
        <v>0.3038337129088689</v>
      </c>
      <c r="K35" s="115">
        <v>0.24307322929171665</v>
      </c>
      <c r="L35" s="115">
        <v>0.28371365080849004</v>
      </c>
      <c r="M35" s="115">
        <v>0.30772961286948602</v>
      </c>
      <c r="N35" s="115">
        <v>0.25824146955239802</v>
      </c>
      <c r="O35" s="115">
        <v>0.29521182410193009</v>
      </c>
      <c r="P35" s="115">
        <v>0.19138796718105316</v>
      </c>
      <c r="Q35" s="115">
        <v>0.26233273866469536</v>
      </c>
      <c r="R35" s="115">
        <v>0.30044553423929787</v>
      </c>
      <c r="S35" s="115">
        <v>1.4496060209849804E-2</v>
      </c>
      <c r="T35" s="115">
        <v>0.16844067358521764</v>
      </c>
      <c r="U35" s="115">
        <v>8.061649442155451E-2</v>
      </c>
      <c r="V35" s="115">
        <v>0.15505277592998182</v>
      </c>
      <c r="W35" s="115">
        <v>0.28966533397643718</v>
      </c>
      <c r="X35" s="115">
        <v>0.32366335709004634</v>
      </c>
      <c r="Y35" s="115">
        <v>0.31883789867097623</v>
      </c>
      <c r="Z35" s="115">
        <v>0.23033883080893408</v>
      </c>
      <c r="AA35" s="115">
        <v>0.28999033841232918</v>
      </c>
      <c r="AB35" s="115">
        <v>0.26745352769739505</v>
      </c>
      <c r="AC35" s="115">
        <v>0.30905016861475459</v>
      </c>
      <c r="AD35" s="115">
        <v>0.2893009328009209</v>
      </c>
    </row>
  </sheetData>
  <mergeCells count="28">
    <mergeCell ref="AC5:AC6"/>
    <mergeCell ref="U5:U6"/>
    <mergeCell ref="V5:V6"/>
    <mergeCell ref="W5:W6"/>
    <mergeCell ref="X5:X6"/>
    <mergeCell ref="Y5:Y6"/>
    <mergeCell ref="Z5:Z6"/>
    <mergeCell ref="Q5:Q6"/>
    <mergeCell ref="R5:R6"/>
    <mergeCell ref="S5:S6"/>
    <mergeCell ref="AA5:AA6"/>
    <mergeCell ref="AB5:AB6"/>
    <mergeCell ref="AD5:AD6"/>
    <mergeCell ref="H5:H6"/>
    <mergeCell ref="C5:C6"/>
    <mergeCell ref="D5:D6"/>
    <mergeCell ref="E5:E6"/>
    <mergeCell ref="F5:F6"/>
    <mergeCell ref="G5:G6"/>
    <mergeCell ref="T5:T6"/>
    <mergeCell ref="I5:I6"/>
    <mergeCell ref="J5:J6"/>
    <mergeCell ref="K5:K6"/>
    <mergeCell ref="L5:L6"/>
    <mergeCell ref="M5:M6"/>
    <mergeCell ref="N5:N6"/>
    <mergeCell ref="O5:O6"/>
    <mergeCell ref="P5:P6"/>
  </mergeCells>
  <hyperlinks>
    <hyperlink ref="B3" location="Content!A1" display="(content)" xr:uid="{129FAFD8-75E3-47E4-B0B7-2681876CDA19}"/>
  </hyperlinks>
  <pageMargins left="0.7" right="0.7" top="0.75" bottom="0.75" header="0.3" footer="0.3"/>
  <pageSetup orientation="portrait" horizontalDpi="90" verticalDpi="90" r:id="rId1"/>
  <headerFooter>
    <oddHeader>&amp;R&amp;"Calibri"&amp;10&amp;K000000Documento: YPF-Público&amp;1#</oddHeader>
    <oddFooter>&amp;R&amp;1#&amp;"Calibri"&amp;10&amp;K000000Documento: YPF-Público</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EC8256-1F64-42A9-B9C0-C04C8D08E992}">
  <sheetPr>
    <tabColor theme="8" tint="0.59999389629810485"/>
  </sheetPr>
  <dimension ref="A2:AE64"/>
  <sheetViews>
    <sheetView showGridLines="0" workbookViewId="0">
      <pane xSplit="2" ySplit="6" topLeftCell="G7" activePane="bottomRight" state="frozen"/>
      <selection pane="topRight" activeCell="C1" sqref="C1"/>
      <selection pane="bottomLeft" activeCell="A7" sqref="A7"/>
      <selection pane="bottomRight"/>
    </sheetView>
  </sheetViews>
  <sheetFormatPr baseColWidth="10" defaultColWidth="9.140625" defaultRowHeight="15" outlineLevelCol="1" x14ac:dyDescent="0.25"/>
  <cols>
    <col min="1" max="1" width="4.28515625" style="1" customWidth="1"/>
    <col min="2" max="2" width="53.140625" bestFit="1" customWidth="1"/>
    <col min="3" max="6" width="10.7109375" hidden="1" customWidth="1" outlineLevel="1"/>
    <col min="7" max="7" width="10.7109375" customWidth="1" collapsed="1"/>
    <col min="8" max="11" width="10.7109375" hidden="1" customWidth="1" outlineLevel="1"/>
    <col min="12" max="12" width="10.7109375" customWidth="1" collapsed="1"/>
    <col min="13" max="16" width="10.7109375" hidden="1" customWidth="1" outlineLevel="1"/>
    <col min="17" max="17" width="10.7109375" customWidth="1" collapsed="1"/>
    <col min="18" max="21" width="10.7109375" hidden="1" customWidth="1" outlineLevel="1"/>
    <col min="22" max="22" width="10.7109375" customWidth="1" collapsed="1"/>
    <col min="23" max="26" width="10.7109375" hidden="1" customWidth="1" outlineLevel="1"/>
    <col min="27" max="27" width="10.7109375" customWidth="1" collapsed="1"/>
    <col min="28" max="30" width="10.7109375" customWidth="1"/>
    <col min="31" max="31" width="1.42578125" customWidth="1"/>
    <col min="32" max="33" width="8.7109375" bestFit="1" customWidth="1"/>
    <col min="34" max="34" width="7.42578125" bestFit="1" customWidth="1"/>
    <col min="281" max="281" width="4.28515625" customWidth="1"/>
    <col min="282" max="282" width="47.28515625" bestFit="1" customWidth="1"/>
    <col min="283" max="285" width="8.28515625" customWidth="1"/>
    <col min="286" max="286" width="8.42578125" bestFit="1" customWidth="1"/>
    <col min="287" max="287" width="1.42578125" customWidth="1"/>
    <col min="288" max="289" width="8.7109375" bestFit="1" customWidth="1"/>
    <col min="290" max="290" width="7.42578125" bestFit="1" customWidth="1"/>
    <col min="537" max="537" width="4.28515625" customWidth="1"/>
    <col min="538" max="538" width="47.28515625" bestFit="1" customWidth="1"/>
    <col min="539" max="541" width="8.28515625" customWidth="1"/>
    <col min="542" max="542" width="8.42578125" bestFit="1" customWidth="1"/>
    <col min="543" max="543" width="1.42578125" customWidth="1"/>
    <col min="544" max="545" width="8.7109375" bestFit="1" customWidth="1"/>
    <col min="546" max="546" width="7.42578125" bestFit="1" customWidth="1"/>
    <col min="793" max="793" width="4.28515625" customWidth="1"/>
    <col min="794" max="794" width="47.28515625" bestFit="1" customWidth="1"/>
    <col min="795" max="797" width="8.28515625" customWidth="1"/>
    <col min="798" max="798" width="8.42578125" bestFit="1" customWidth="1"/>
    <col min="799" max="799" width="1.42578125" customWidth="1"/>
    <col min="800" max="801" width="8.7109375" bestFit="1" customWidth="1"/>
    <col min="802" max="802" width="7.42578125" bestFit="1" customWidth="1"/>
    <col min="1049" max="1049" width="4.28515625" customWidth="1"/>
    <col min="1050" max="1050" width="47.28515625" bestFit="1" customWidth="1"/>
    <col min="1051" max="1053" width="8.28515625" customWidth="1"/>
    <col min="1054" max="1054" width="8.42578125" bestFit="1" customWidth="1"/>
    <col min="1055" max="1055" width="1.42578125" customWidth="1"/>
    <col min="1056" max="1057" width="8.7109375" bestFit="1" customWidth="1"/>
    <col min="1058" max="1058" width="7.42578125" bestFit="1" customWidth="1"/>
    <col min="1305" max="1305" width="4.28515625" customWidth="1"/>
    <col min="1306" max="1306" width="47.28515625" bestFit="1" customWidth="1"/>
    <col min="1307" max="1309" width="8.28515625" customWidth="1"/>
    <col min="1310" max="1310" width="8.42578125" bestFit="1" customWidth="1"/>
    <col min="1311" max="1311" width="1.42578125" customWidth="1"/>
    <col min="1312" max="1313" width="8.7109375" bestFit="1" customWidth="1"/>
    <col min="1314" max="1314" width="7.42578125" bestFit="1" customWidth="1"/>
    <col min="1561" max="1561" width="4.28515625" customWidth="1"/>
    <col min="1562" max="1562" width="47.28515625" bestFit="1" customWidth="1"/>
    <col min="1563" max="1565" width="8.28515625" customWidth="1"/>
    <col min="1566" max="1566" width="8.42578125" bestFit="1" customWidth="1"/>
    <col min="1567" max="1567" width="1.42578125" customWidth="1"/>
    <col min="1568" max="1569" width="8.7109375" bestFit="1" customWidth="1"/>
    <col min="1570" max="1570" width="7.42578125" bestFit="1" customWidth="1"/>
    <col min="1817" max="1817" width="4.28515625" customWidth="1"/>
    <col min="1818" max="1818" width="47.28515625" bestFit="1" customWidth="1"/>
    <col min="1819" max="1821" width="8.28515625" customWidth="1"/>
    <col min="1822" max="1822" width="8.42578125" bestFit="1" customWidth="1"/>
    <col min="1823" max="1823" width="1.42578125" customWidth="1"/>
    <col min="1824" max="1825" width="8.7109375" bestFit="1" customWidth="1"/>
    <col min="1826" max="1826" width="7.42578125" bestFit="1" customWidth="1"/>
    <col min="2073" max="2073" width="4.28515625" customWidth="1"/>
    <col min="2074" max="2074" width="47.28515625" bestFit="1" customWidth="1"/>
    <col min="2075" max="2077" width="8.28515625" customWidth="1"/>
    <col min="2078" max="2078" width="8.42578125" bestFit="1" customWidth="1"/>
    <col min="2079" max="2079" width="1.42578125" customWidth="1"/>
    <col min="2080" max="2081" width="8.7109375" bestFit="1" customWidth="1"/>
    <col min="2082" max="2082" width="7.42578125" bestFit="1" customWidth="1"/>
    <col min="2329" max="2329" width="4.28515625" customWidth="1"/>
    <col min="2330" max="2330" width="47.28515625" bestFit="1" customWidth="1"/>
    <col min="2331" max="2333" width="8.28515625" customWidth="1"/>
    <col min="2334" max="2334" width="8.42578125" bestFit="1" customWidth="1"/>
    <col min="2335" max="2335" width="1.42578125" customWidth="1"/>
    <col min="2336" max="2337" width="8.7109375" bestFit="1" customWidth="1"/>
    <col min="2338" max="2338" width="7.42578125" bestFit="1" customWidth="1"/>
    <col min="2585" max="2585" width="4.28515625" customWidth="1"/>
    <col min="2586" max="2586" width="47.28515625" bestFit="1" customWidth="1"/>
    <col min="2587" max="2589" width="8.28515625" customWidth="1"/>
    <col min="2590" max="2590" width="8.42578125" bestFit="1" customWidth="1"/>
    <col min="2591" max="2591" width="1.42578125" customWidth="1"/>
    <col min="2592" max="2593" width="8.7109375" bestFit="1" customWidth="1"/>
    <col min="2594" max="2594" width="7.42578125" bestFit="1" customWidth="1"/>
    <col min="2841" max="2841" width="4.28515625" customWidth="1"/>
    <col min="2842" max="2842" width="47.28515625" bestFit="1" customWidth="1"/>
    <col min="2843" max="2845" width="8.28515625" customWidth="1"/>
    <col min="2846" max="2846" width="8.42578125" bestFit="1" customWidth="1"/>
    <col min="2847" max="2847" width="1.42578125" customWidth="1"/>
    <col min="2848" max="2849" width="8.7109375" bestFit="1" customWidth="1"/>
    <col min="2850" max="2850" width="7.42578125" bestFit="1" customWidth="1"/>
    <col min="3097" max="3097" width="4.28515625" customWidth="1"/>
    <col min="3098" max="3098" width="47.28515625" bestFit="1" customWidth="1"/>
    <col min="3099" max="3101" width="8.28515625" customWidth="1"/>
    <col min="3102" max="3102" width="8.42578125" bestFit="1" customWidth="1"/>
    <col min="3103" max="3103" width="1.42578125" customWidth="1"/>
    <col min="3104" max="3105" width="8.7109375" bestFit="1" customWidth="1"/>
    <col min="3106" max="3106" width="7.42578125" bestFit="1" customWidth="1"/>
    <col min="3353" max="3353" width="4.28515625" customWidth="1"/>
    <col min="3354" max="3354" width="47.28515625" bestFit="1" customWidth="1"/>
    <col min="3355" max="3357" width="8.28515625" customWidth="1"/>
    <col min="3358" max="3358" width="8.42578125" bestFit="1" customWidth="1"/>
    <col min="3359" max="3359" width="1.42578125" customWidth="1"/>
    <col min="3360" max="3361" width="8.7109375" bestFit="1" customWidth="1"/>
    <col min="3362" max="3362" width="7.42578125" bestFit="1" customWidth="1"/>
    <col min="3609" max="3609" width="4.28515625" customWidth="1"/>
    <col min="3610" max="3610" width="47.28515625" bestFit="1" customWidth="1"/>
    <col min="3611" max="3613" width="8.28515625" customWidth="1"/>
    <col min="3614" max="3614" width="8.42578125" bestFit="1" customWidth="1"/>
    <col min="3615" max="3615" width="1.42578125" customWidth="1"/>
    <col min="3616" max="3617" width="8.7109375" bestFit="1" customWidth="1"/>
    <col min="3618" max="3618" width="7.42578125" bestFit="1" customWidth="1"/>
    <col min="3865" max="3865" width="4.28515625" customWidth="1"/>
    <col min="3866" max="3866" width="47.28515625" bestFit="1" customWidth="1"/>
    <col min="3867" max="3869" width="8.28515625" customWidth="1"/>
    <col min="3870" max="3870" width="8.42578125" bestFit="1" customWidth="1"/>
    <col min="3871" max="3871" width="1.42578125" customWidth="1"/>
    <col min="3872" max="3873" width="8.7109375" bestFit="1" customWidth="1"/>
    <col min="3874" max="3874" width="7.42578125" bestFit="1" customWidth="1"/>
    <col min="4121" max="4121" width="4.28515625" customWidth="1"/>
    <col min="4122" max="4122" width="47.28515625" bestFit="1" customWidth="1"/>
    <col min="4123" max="4125" width="8.28515625" customWidth="1"/>
    <col min="4126" max="4126" width="8.42578125" bestFit="1" customWidth="1"/>
    <col min="4127" max="4127" width="1.42578125" customWidth="1"/>
    <col min="4128" max="4129" width="8.7109375" bestFit="1" customWidth="1"/>
    <col min="4130" max="4130" width="7.42578125" bestFit="1" customWidth="1"/>
    <col min="4377" max="4377" width="4.28515625" customWidth="1"/>
    <col min="4378" max="4378" width="47.28515625" bestFit="1" customWidth="1"/>
    <col min="4379" max="4381" width="8.28515625" customWidth="1"/>
    <col min="4382" max="4382" width="8.42578125" bestFit="1" customWidth="1"/>
    <col min="4383" max="4383" width="1.42578125" customWidth="1"/>
    <col min="4384" max="4385" width="8.7109375" bestFit="1" customWidth="1"/>
    <col min="4386" max="4386" width="7.42578125" bestFit="1" customWidth="1"/>
    <col min="4633" max="4633" width="4.28515625" customWidth="1"/>
    <col min="4634" max="4634" width="47.28515625" bestFit="1" customWidth="1"/>
    <col min="4635" max="4637" width="8.28515625" customWidth="1"/>
    <col min="4638" max="4638" width="8.42578125" bestFit="1" customWidth="1"/>
    <col min="4639" max="4639" width="1.42578125" customWidth="1"/>
    <col min="4640" max="4641" width="8.7109375" bestFit="1" customWidth="1"/>
    <col min="4642" max="4642" width="7.42578125" bestFit="1" customWidth="1"/>
    <col min="4889" max="4889" width="4.28515625" customWidth="1"/>
    <col min="4890" max="4890" width="47.28515625" bestFit="1" customWidth="1"/>
    <col min="4891" max="4893" width="8.28515625" customWidth="1"/>
    <col min="4894" max="4894" width="8.42578125" bestFit="1" customWidth="1"/>
    <col min="4895" max="4895" width="1.42578125" customWidth="1"/>
    <col min="4896" max="4897" width="8.7109375" bestFit="1" customWidth="1"/>
    <col min="4898" max="4898" width="7.42578125" bestFit="1" customWidth="1"/>
    <col min="5145" max="5145" width="4.28515625" customWidth="1"/>
    <col min="5146" max="5146" width="47.28515625" bestFit="1" customWidth="1"/>
    <col min="5147" max="5149" width="8.28515625" customWidth="1"/>
    <col min="5150" max="5150" width="8.42578125" bestFit="1" customWidth="1"/>
    <col min="5151" max="5151" width="1.42578125" customWidth="1"/>
    <col min="5152" max="5153" width="8.7109375" bestFit="1" customWidth="1"/>
    <col min="5154" max="5154" width="7.42578125" bestFit="1" customWidth="1"/>
    <col min="5401" max="5401" width="4.28515625" customWidth="1"/>
    <col min="5402" max="5402" width="47.28515625" bestFit="1" customWidth="1"/>
    <col min="5403" max="5405" width="8.28515625" customWidth="1"/>
    <col min="5406" max="5406" width="8.42578125" bestFit="1" customWidth="1"/>
    <col min="5407" max="5407" width="1.42578125" customWidth="1"/>
    <col min="5408" max="5409" width="8.7109375" bestFit="1" customWidth="1"/>
    <col min="5410" max="5410" width="7.42578125" bestFit="1" customWidth="1"/>
    <col min="5657" max="5657" width="4.28515625" customWidth="1"/>
    <col min="5658" max="5658" width="47.28515625" bestFit="1" customWidth="1"/>
    <col min="5659" max="5661" width="8.28515625" customWidth="1"/>
    <col min="5662" max="5662" width="8.42578125" bestFit="1" customWidth="1"/>
    <col min="5663" max="5663" width="1.42578125" customWidth="1"/>
    <col min="5664" max="5665" width="8.7109375" bestFit="1" customWidth="1"/>
    <col min="5666" max="5666" width="7.42578125" bestFit="1" customWidth="1"/>
    <col min="5913" max="5913" width="4.28515625" customWidth="1"/>
    <col min="5914" max="5914" width="47.28515625" bestFit="1" customWidth="1"/>
    <col min="5915" max="5917" width="8.28515625" customWidth="1"/>
    <col min="5918" max="5918" width="8.42578125" bestFit="1" customWidth="1"/>
    <col min="5919" max="5919" width="1.42578125" customWidth="1"/>
    <col min="5920" max="5921" width="8.7109375" bestFit="1" customWidth="1"/>
    <col min="5922" max="5922" width="7.42578125" bestFit="1" customWidth="1"/>
    <col min="6169" max="6169" width="4.28515625" customWidth="1"/>
    <col min="6170" max="6170" width="47.28515625" bestFit="1" customWidth="1"/>
    <col min="6171" max="6173" width="8.28515625" customWidth="1"/>
    <col min="6174" max="6174" width="8.42578125" bestFit="1" customWidth="1"/>
    <col min="6175" max="6175" width="1.42578125" customWidth="1"/>
    <col min="6176" max="6177" width="8.7109375" bestFit="1" customWidth="1"/>
    <col min="6178" max="6178" width="7.42578125" bestFit="1" customWidth="1"/>
    <col min="6425" max="6425" width="4.28515625" customWidth="1"/>
    <col min="6426" max="6426" width="47.28515625" bestFit="1" customWidth="1"/>
    <col min="6427" max="6429" width="8.28515625" customWidth="1"/>
    <col min="6430" max="6430" width="8.42578125" bestFit="1" customWidth="1"/>
    <col min="6431" max="6431" width="1.42578125" customWidth="1"/>
    <col min="6432" max="6433" width="8.7109375" bestFit="1" customWidth="1"/>
    <col min="6434" max="6434" width="7.42578125" bestFit="1" customWidth="1"/>
    <col min="6681" max="6681" width="4.28515625" customWidth="1"/>
    <col min="6682" max="6682" width="47.28515625" bestFit="1" customWidth="1"/>
    <col min="6683" max="6685" width="8.28515625" customWidth="1"/>
    <col min="6686" max="6686" width="8.42578125" bestFit="1" customWidth="1"/>
    <col min="6687" max="6687" width="1.42578125" customWidth="1"/>
    <col min="6688" max="6689" width="8.7109375" bestFit="1" customWidth="1"/>
    <col min="6690" max="6690" width="7.42578125" bestFit="1" customWidth="1"/>
    <col min="6937" max="6937" width="4.28515625" customWidth="1"/>
    <col min="6938" max="6938" width="47.28515625" bestFit="1" customWidth="1"/>
    <col min="6939" max="6941" width="8.28515625" customWidth="1"/>
    <col min="6942" max="6942" width="8.42578125" bestFit="1" customWidth="1"/>
    <col min="6943" max="6943" width="1.42578125" customWidth="1"/>
    <col min="6944" max="6945" width="8.7109375" bestFit="1" customWidth="1"/>
    <col min="6946" max="6946" width="7.42578125" bestFit="1" customWidth="1"/>
    <col min="7193" max="7193" width="4.28515625" customWidth="1"/>
    <col min="7194" max="7194" width="47.28515625" bestFit="1" customWidth="1"/>
    <col min="7195" max="7197" width="8.28515625" customWidth="1"/>
    <col min="7198" max="7198" width="8.42578125" bestFit="1" customWidth="1"/>
    <col min="7199" max="7199" width="1.42578125" customWidth="1"/>
    <col min="7200" max="7201" width="8.7109375" bestFit="1" customWidth="1"/>
    <col min="7202" max="7202" width="7.42578125" bestFit="1" customWidth="1"/>
    <col min="7449" max="7449" width="4.28515625" customWidth="1"/>
    <col min="7450" max="7450" width="47.28515625" bestFit="1" customWidth="1"/>
    <col min="7451" max="7453" width="8.28515625" customWidth="1"/>
    <col min="7454" max="7454" width="8.42578125" bestFit="1" customWidth="1"/>
    <col min="7455" max="7455" width="1.42578125" customWidth="1"/>
    <col min="7456" max="7457" width="8.7109375" bestFit="1" customWidth="1"/>
    <col min="7458" max="7458" width="7.42578125" bestFit="1" customWidth="1"/>
    <col min="7705" max="7705" width="4.28515625" customWidth="1"/>
    <col min="7706" max="7706" width="47.28515625" bestFit="1" customWidth="1"/>
    <col min="7707" max="7709" width="8.28515625" customWidth="1"/>
    <col min="7710" max="7710" width="8.42578125" bestFit="1" customWidth="1"/>
    <col min="7711" max="7711" width="1.42578125" customWidth="1"/>
    <col min="7712" max="7713" width="8.7109375" bestFit="1" customWidth="1"/>
    <col min="7714" max="7714" width="7.42578125" bestFit="1" customWidth="1"/>
    <col min="7961" max="7961" width="4.28515625" customWidth="1"/>
    <col min="7962" max="7962" width="47.28515625" bestFit="1" customWidth="1"/>
    <col min="7963" max="7965" width="8.28515625" customWidth="1"/>
    <col min="7966" max="7966" width="8.42578125" bestFit="1" customWidth="1"/>
    <col min="7967" max="7967" width="1.42578125" customWidth="1"/>
    <col min="7968" max="7969" width="8.7109375" bestFit="1" customWidth="1"/>
    <col min="7970" max="7970" width="7.42578125" bestFit="1" customWidth="1"/>
    <col min="8217" max="8217" width="4.28515625" customWidth="1"/>
    <col min="8218" max="8218" width="47.28515625" bestFit="1" customWidth="1"/>
    <col min="8219" max="8221" width="8.28515625" customWidth="1"/>
    <col min="8222" max="8222" width="8.42578125" bestFit="1" customWidth="1"/>
    <col min="8223" max="8223" width="1.42578125" customWidth="1"/>
    <col min="8224" max="8225" width="8.7109375" bestFit="1" customWidth="1"/>
    <col min="8226" max="8226" width="7.42578125" bestFit="1" customWidth="1"/>
    <col min="8473" max="8473" width="4.28515625" customWidth="1"/>
    <col min="8474" max="8474" width="47.28515625" bestFit="1" customWidth="1"/>
    <col min="8475" max="8477" width="8.28515625" customWidth="1"/>
    <col min="8478" max="8478" width="8.42578125" bestFit="1" customWidth="1"/>
    <col min="8479" max="8479" width="1.42578125" customWidth="1"/>
    <col min="8480" max="8481" width="8.7109375" bestFit="1" customWidth="1"/>
    <col min="8482" max="8482" width="7.42578125" bestFit="1" customWidth="1"/>
    <col min="8729" max="8729" width="4.28515625" customWidth="1"/>
    <col min="8730" max="8730" width="47.28515625" bestFit="1" customWidth="1"/>
    <col min="8731" max="8733" width="8.28515625" customWidth="1"/>
    <col min="8734" max="8734" width="8.42578125" bestFit="1" customWidth="1"/>
    <col min="8735" max="8735" width="1.42578125" customWidth="1"/>
    <col min="8736" max="8737" width="8.7109375" bestFit="1" customWidth="1"/>
    <col min="8738" max="8738" width="7.42578125" bestFit="1" customWidth="1"/>
    <col min="8985" max="8985" width="4.28515625" customWidth="1"/>
    <col min="8986" max="8986" width="47.28515625" bestFit="1" customWidth="1"/>
    <col min="8987" max="8989" width="8.28515625" customWidth="1"/>
    <col min="8990" max="8990" width="8.42578125" bestFit="1" customWidth="1"/>
    <col min="8991" max="8991" width="1.42578125" customWidth="1"/>
    <col min="8992" max="8993" width="8.7109375" bestFit="1" customWidth="1"/>
    <col min="8994" max="8994" width="7.42578125" bestFit="1" customWidth="1"/>
    <col min="9241" max="9241" width="4.28515625" customWidth="1"/>
    <col min="9242" max="9242" width="47.28515625" bestFit="1" customWidth="1"/>
    <col min="9243" max="9245" width="8.28515625" customWidth="1"/>
    <col min="9246" max="9246" width="8.42578125" bestFit="1" customWidth="1"/>
    <col min="9247" max="9247" width="1.42578125" customWidth="1"/>
    <col min="9248" max="9249" width="8.7109375" bestFit="1" customWidth="1"/>
    <col min="9250" max="9250" width="7.42578125" bestFit="1" customWidth="1"/>
    <col min="9497" max="9497" width="4.28515625" customWidth="1"/>
    <col min="9498" max="9498" width="47.28515625" bestFit="1" customWidth="1"/>
    <col min="9499" max="9501" width="8.28515625" customWidth="1"/>
    <col min="9502" max="9502" width="8.42578125" bestFit="1" customWidth="1"/>
    <col min="9503" max="9503" width="1.42578125" customWidth="1"/>
    <col min="9504" max="9505" width="8.7109375" bestFit="1" customWidth="1"/>
    <col min="9506" max="9506" width="7.42578125" bestFit="1" customWidth="1"/>
    <col min="9753" max="9753" width="4.28515625" customWidth="1"/>
    <col min="9754" max="9754" width="47.28515625" bestFit="1" customWidth="1"/>
    <col min="9755" max="9757" width="8.28515625" customWidth="1"/>
    <col min="9758" max="9758" width="8.42578125" bestFit="1" customWidth="1"/>
    <col min="9759" max="9759" width="1.42578125" customWidth="1"/>
    <col min="9760" max="9761" width="8.7109375" bestFit="1" customWidth="1"/>
    <col min="9762" max="9762" width="7.42578125" bestFit="1" customWidth="1"/>
    <col min="10009" max="10009" width="4.28515625" customWidth="1"/>
    <col min="10010" max="10010" width="47.28515625" bestFit="1" customWidth="1"/>
    <col min="10011" max="10013" width="8.28515625" customWidth="1"/>
    <col min="10014" max="10014" width="8.42578125" bestFit="1" customWidth="1"/>
    <col min="10015" max="10015" width="1.42578125" customWidth="1"/>
    <col min="10016" max="10017" width="8.7109375" bestFit="1" customWidth="1"/>
    <col min="10018" max="10018" width="7.42578125" bestFit="1" customWidth="1"/>
    <col min="10265" max="10265" width="4.28515625" customWidth="1"/>
    <col min="10266" max="10266" width="47.28515625" bestFit="1" customWidth="1"/>
    <col min="10267" max="10269" width="8.28515625" customWidth="1"/>
    <col min="10270" max="10270" width="8.42578125" bestFit="1" customWidth="1"/>
    <col min="10271" max="10271" width="1.42578125" customWidth="1"/>
    <col min="10272" max="10273" width="8.7109375" bestFit="1" customWidth="1"/>
    <col min="10274" max="10274" width="7.42578125" bestFit="1" customWidth="1"/>
    <col min="10521" max="10521" width="4.28515625" customWidth="1"/>
    <col min="10522" max="10522" width="47.28515625" bestFit="1" customWidth="1"/>
    <col min="10523" max="10525" width="8.28515625" customWidth="1"/>
    <col min="10526" max="10526" width="8.42578125" bestFit="1" customWidth="1"/>
    <col min="10527" max="10527" width="1.42578125" customWidth="1"/>
    <col min="10528" max="10529" width="8.7109375" bestFit="1" customWidth="1"/>
    <col min="10530" max="10530" width="7.42578125" bestFit="1" customWidth="1"/>
    <col min="10777" max="10777" width="4.28515625" customWidth="1"/>
    <col min="10778" max="10778" width="47.28515625" bestFit="1" customWidth="1"/>
    <col min="10779" max="10781" width="8.28515625" customWidth="1"/>
    <col min="10782" max="10782" width="8.42578125" bestFit="1" customWidth="1"/>
    <col min="10783" max="10783" width="1.42578125" customWidth="1"/>
    <col min="10784" max="10785" width="8.7109375" bestFit="1" customWidth="1"/>
    <col min="10786" max="10786" width="7.42578125" bestFit="1" customWidth="1"/>
    <col min="11033" max="11033" width="4.28515625" customWidth="1"/>
    <col min="11034" max="11034" width="47.28515625" bestFit="1" customWidth="1"/>
    <col min="11035" max="11037" width="8.28515625" customWidth="1"/>
    <col min="11038" max="11038" width="8.42578125" bestFit="1" customWidth="1"/>
    <col min="11039" max="11039" width="1.42578125" customWidth="1"/>
    <col min="11040" max="11041" width="8.7109375" bestFit="1" customWidth="1"/>
    <col min="11042" max="11042" width="7.42578125" bestFit="1" customWidth="1"/>
    <col min="11289" max="11289" width="4.28515625" customWidth="1"/>
    <col min="11290" max="11290" width="47.28515625" bestFit="1" customWidth="1"/>
    <col min="11291" max="11293" width="8.28515625" customWidth="1"/>
    <col min="11294" max="11294" width="8.42578125" bestFit="1" customWidth="1"/>
    <col min="11295" max="11295" width="1.42578125" customWidth="1"/>
    <col min="11296" max="11297" width="8.7109375" bestFit="1" customWidth="1"/>
    <col min="11298" max="11298" width="7.42578125" bestFit="1" customWidth="1"/>
    <col min="11545" max="11545" width="4.28515625" customWidth="1"/>
    <col min="11546" max="11546" width="47.28515625" bestFit="1" customWidth="1"/>
    <col min="11547" max="11549" width="8.28515625" customWidth="1"/>
    <col min="11550" max="11550" width="8.42578125" bestFit="1" customWidth="1"/>
    <col min="11551" max="11551" width="1.42578125" customWidth="1"/>
    <col min="11552" max="11553" width="8.7109375" bestFit="1" customWidth="1"/>
    <col min="11554" max="11554" width="7.42578125" bestFit="1" customWidth="1"/>
    <col min="11801" max="11801" width="4.28515625" customWidth="1"/>
    <col min="11802" max="11802" width="47.28515625" bestFit="1" customWidth="1"/>
    <col min="11803" max="11805" width="8.28515625" customWidth="1"/>
    <col min="11806" max="11806" width="8.42578125" bestFit="1" customWidth="1"/>
    <col min="11807" max="11807" width="1.42578125" customWidth="1"/>
    <col min="11808" max="11809" width="8.7109375" bestFit="1" customWidth="1"/>
    <col min="11810" max="11810" width="7.42578125" bestFit="1" customWidth="1"/>
    <col min="12057" max="12057" width="4.28515625" customWidth="1"/>
    <col min="12058" max="12058" width="47.28515625" bestFit="1" customWidth="1"/>
    <col min="12059" max="12061" width="8.28515625" customWidth="1"/>
    <col min="12062" max="12062" width="8.42578125" bestFit="1" customWidth="1"/>
    <col min="12063" max="12063" width="1.42578125" customWidth="1"/>
    <col min="12064" max="12065" width="8.7109375" bestFit="1" customWidth="1"/>
    <col min="12066" max="12066" width="7.42578125" bestFit="1" customWidth="1"/>
    <col min="12313" max="12313" width="4.28515625" customWidth="1"/>
    <col min="12314" max="12314" width="47.28515625" bestFit="1" customWidth="1"/>
    <col min="12315" max="12317" width="8.28515625" customWidth="1"/>
    <col min="12318" max="12318" width="8.42578125" bestFit="1" customWidth="1"/>
    <col min="12319" max="12319" width="1.42578125" customWidth="1"/>
    <col min="12320" max="12321" width="8.7109375" bestFit="1" customWidth="1"/>
    <col min="12322" max="12322" width="7.42578125" bestFit="1" customWidth="1"/>
    <col min="12569" max="12569" width="4.28515625" customWidth="1"/>
    <col min="12570" max="12570" width="47.28515625" bestFit="1" customWidth="1"/>
    <col min="12571" max="12573" width="8.28515625" customWidth="1"/>
    <col min="12574" max="12574" width="8.42578125" bestFit="1" customWidth="1"/>
    <col min="12575" max="12575" width="1.42578125" customWidth="1"/>
    <col min="12576" max="12577" width="8.7109375" bestFit="1" customWidth="1"/>
    <col min="12578" max="12578" width="7.42578125" bestFit="1" customWidth="1"/>
    <col min="12825" max="12825" width="4.28515625" customWidth="1"/>
    <col min="12826" max="12826" width="47.28515625" bestFit="1" customWidth="1"/>
    <col min="12827" max="12829" width="8.28515625" customWidth="1"/>
    <col min="12830" max="12830" width="8.42578125" bestFit="1" customWidth="1"/>
    <col min="12831" max="12831" width="1.42578125" customWidth="1"/>
    <col min="12832" max="12833" width="8.7109375" bestFit="1" customWidth="1"/>
    <col min="12834" max="12834" width="7.42578125" bestFit="1" customWidth="1"/>
    <col min="13081" max="13081" width="4.28515625" customWidth="1"/>
    <col min="13082" max="13082" width="47.28515625" bestFit="1" customWidth="1"/>
    <col min="13083" max="13085" width="8.28515625" customWidth="1"/>
    <col min="13086" max="13086" width="8.42578125" bestFit="1" customWidth="1"/>
    <col min="13087" max="13087" width="1.42578125" customWidth="1"/>
    <col min="13088" max="13089" width="8.7109375" bestFit="1" customWidth="1"/>
    <col min="13090" max="13090" width="7.42578125" bestFit="1" customWidth="1"/>
    <col min="13337" max="13337" width="4.28515625" customWidth="1"/>
    <col min="13338" max="13338" width="47.28515625" bestFit="1" customWidth="1"/>
    <col min="13339" max="13341" width="8.28515625" customWidth="1"/>
    <col min="13342" max="13342" width="8.42578125" bestFit="1" customWidth="1"/>
    <col min="13343" max="13343" width="1.42578125" customWidth="1"/>
    <col min="13344" max="13345" width="8.7109375" bestFit="1" customWidth="1"/>
    <col min="13346" max="13346" width="7.42578125" bestFit="1" customWidth="1"/>
    <col min="13593" max="13593" width="4.28515625" customWidth="1"/>
    <col min="13594" max="13594" width="47.28515625" bestFit="1" customWidth="1"/>
    <col min="13595" max="13597" width="8.28515625" customWidth="1"/>
    <col min="13598" max="13598" width="8.42578125" bestFit="1" customWidth="1"/>
    <col min="13599" max="13599" width="1.42578125" customWidth="1"/>
    <col min="13600" max="13601" width="8.7109375" bestFit="1" customWidth="1"/>
    <col min="13602" max="13602" width="7.42578125" bestFit="1" customWidth="1"/>
    <col min="13849" max="13849" width="4.28515625" customWidth="1"/>
    <col min="13850" max="13850" width="47.28515625" bestFit="1" customWidth="1"/>
    <col min="13851" max="13853" width="8.28515625" customWidth="1"/>
    <col min="13854" max="13854" width="8.42578125" bestFit="1" customWidth="1"/>
    <col min="13855" max="13855" width="1.42578125" customWidth="1"/>
    <col min="13856" max="13857" width="8.7109375" bestFit="1" customWidth="1"/>
    <col min="13858" max="13858" width="7.42578125" bestFit="1" customWidth="1"/>
    <col min="14105" max="14105" width="4.28515625" customWidth="1"/>
    <col min="14106" max="14106" width="47.28515625" bestFit="1" customWidth="1"/>
    <col min="14107" max="14109" width="8.28515625" customWidth="1"/>
    <col min="14110" max="14110" width="8.42578125" bestFit="1" customWidth="1"/>
    <col min="14111" max="14111" width="1.42578125" customWidth="1"/>
    <col min="14112" max="14113" width="8.7109375" bestFit="1" customWidth="1"/>
    <col min="14114" max="14114" width="7.42578125" bestFit="1" customWidth="1"/>
    <col min="14361" max="14361" width="4.28515625" customWidth="1"/>
    <col min="14362" max="14362" width="47.28515625" bestFit="1" customWidth="1"/>
    <col min="14363" max="14365" width="8.28515625" customWidth="1"/>
    <col min="14366" max="14366" width="8.42578125" bestFit="1" customWidth="1"/>
    <col min="14367" max="14367" width="1.42578125" customWidth="1"/>
    <col min="14368" max="14369" width="8.7109375" bestFit="1" customWidth="1"/>
    <col min="14370" max="14370" width="7.42578125" bestFit="1" customWidth="1"/>
    <col min="14617" max="14617" width="4.28515625" customWidth="1"/>
    <col min="14618" max="14618" width="47.28515625" bestFit="1" customWidth="1"/>
    <col min="14619" max="14621" width="8.28515625" customWidth="1"/>
    <col min="14622" max="14622" width="8.42578125" bestFit="1" customWidth="1"/>
    <col min="14623" max="14623" width="1.42578125" customWidth="1"/>
    <col min="14624" max="14625" width="8.7109375" bestFit="1" customWidth="1"/>
    <col min="14626" max="14626" width="7.42578125" bestFit="1" customWidth="1"/>
    <col min="14873" max="14873" width="4.28515625" customWidth="1"/>
    <col min="14874" max="14874" width="47.28515625" bestFit="1" customWidth="1"/>
    <col min="14875" max="14877" width="8.28515625" customWidth="1"/>
    <col min="14878" max="14878" width="8.42578125" bestFit="1" customWidth="1"/>
    <col min="14879" max="14879" width="1.42578125" customWidth="1"/>
    <col min="14880" max="14881" width="8.7109375" bestFit="1" customWidth="1"/>
    <col min="14882" max="14882" width="7.42578125" bestFit="1" customWidth="1"/>
    <col min="15129" max="15129" width="4.28515625" customWidth="1"/>
    <col min="15130" max="15130" width="47.28515625" bestFit="1" customWidth="1"/>
    <col min="15131" max="15133" width="8.28515625" customWidth="1"/>
    <col min="15134" max="15134" width="8.42578125" bestFit="1" customWidth="1"/>
    <col min="15135" max="15135" width="1.42578125" customWidth="1"/>
    <col min="15136" max="15137" width="8.7109375" bestFit="1" customWidth="1"/>
    <col min="15138" max="15138" width="7.42578125" bestFit="1" customWidth="1"/>
    <col min="15385" max="15385" width="4.28515625" customWidth="1"/>
    <col min="15386" max="15386" width="47.28515625" bestFit="1" customWidth="1"/>
    <col min="15387" max="15389" width="8.28515625" customWidth="1"/>
    <col min="15390" max="15390" width="8.42578125" bestFit="1" customWidth="1"/>
    <col min="15391" max="15391" width="1.42578125" customWidth="1"/>
    <col min="15392" max="15393" width="8.7109375" bestFit="1" customWidth="1"/>
    <col min="15394" max="15394" width="7.42578125" bestFit="1" customWidth="1"/>
    <col min="15641" max="15641" width="4.28515625" customWidth="1"/>
    <col min="15642" max="15642" width="47.28515625" bestFit="1" customWidth="1"/>
    <col min="15643" max="15645" width="8.28515625" customWidth="1"/>
    <col min="15646" max="15646" width="8.42578125" bestFit="1" customWidth="1"/>
    <col min="15647" max="15647" width="1.42578125" customWidth="1"/>
    <col min="15648" max="15649" width="8.7109375" bestFit="1" customWidth="1"/>
    <col min="15650" max="15650" width="7.42578125" bestFit="1" customWidth="1"/>
    <col min="15897" max="15897" width="4.28515625" customWidth="1"/>
    <col min="15898" max="15898" width="47.28515625" bestFit="1" customWidth="1"/>
    <col min="15899" max="15901" width="8.28515625" customWidth="1"/>
    <col min="15902" max="15902" width="8.42578125" bestFit="1" customWidth="1"/>
    <col min="15903" max="15903" width="1.42578125" customWidth="1"/>
    <col min="15904" max="15905" width="8.7109375" bestFit="1" customWidth="1"/>
    <col min="15906" max="15906" width="7.42578125" bestFit="1" customWidth="1"/>
    <col min="16153" max="16153" width="4.28515625" customWidth="1"/>
    <col min="16154" max="16154" width="47.28515625" bestFit="1" customWidth="1"/>
    <col min="16155" max="16157" width="8.28515625" customWidth="1"/>
    <col min="16158" max="16158" width="8.42578125" bestFit="1" customWidth="1"/>
    <col min="16159" max="16159" width="1.42578125" customWidth="1"/>
    <col min="16160" max="16161" width="8.7109375" bestFit="1" customWidth="1"/>
    <col min="16162" max="16162" width="7.42578125" bestFit="1" customWidth="1"/>
  </cols>
  <sheetData>
    <row r="2" spans="1:31" x14ac:dyDescent="0.25">
      <c r="AE2" s="8"/>
    </row>
    <row r="3" spans="1:31" x14ac:dyDescent="0.25">
      <c r="B3" s="91" t="s">
        <v>291</v>
      </c>
      <c r="AE3" s="8"/>
    </row>
    <row r="4" spans="1:31" x14ac:dyDescent="0.25">
      <c r="C4" s="51"/>
      <c r="D4" s="51"/>
      <c r="E4" s="51"/>
      <c r="F4" s="51"/>
      <c r="G4" s="51"/>
      <c r="H4" s="51"/>
      <c r="I4" s="51"/>
      <c r="J4" s="51"/>
      <c r="K4" s="51"/>
      <c r="L4" s="51"/>
      <c r="M4" s="51"/>
      <c r="N4" s="51"/>
      <c r="O4" s="51"/>
      <c r="P4" s="51"/>
      <c r="Q4" s="51"/>
      <c r="R4" s="51"/>
      <c r="S4" s="51"/>
      <c r="T4" s="51"/>
      <c r="U4" s="51"/>
      <c r="V4" s="51"/>
      <c r="W4" s="51"/>
      <c r="X4" s="51"/>
      <c r="Y4" s="51"/>
      <c r="Z4" s="51"/>
      <c r="AA4" s="51"/>
      <c r="AB4" s="51"/>
      <c r="AC4" s="51"/>
      <c r="AD4" s="51"/>
    </row>
    <row r="5" spans="1:31" x14ac:dyDescent="0.25">
      <c r="A5"/>
      <c r="B5" s="2" t="s">
        <v>239</v>
      </c>
      <c r="C5" s="120" t="s">
        <v>25</v>
      </c>
      <c r="D5" s="120" t="s">
        <v>26</v>
      </c>
      <c r="E5" s="120" t="s">
        <v>27</v>
      </c>
      <c r="F5" s="120" t="s">
        <v>28</v>
      </c>
      <c r="G5" s="120" t="s">
        <v>29</v>
      </c>
      <c r="H5" s="120" t="s">
        <v>30</v>
      </c>
      <c r="I5" s="120" t="s">
        <v>31</v>
      </c>
      <c r="J5" s="120" t="s">
        <v>32</v>
      </c>
      <c r="K5" s="120" t="s">
        <v>33</v>
      </c>
      <c r="L5" s="120" t="s">
        <v>34</v>
      </c>
      <c r="M5" s="120" t="s">
        <v>35</v>
      </c>
      <c r="N5" s="120" t="s">
        <v>36</v>
      </c>
      <c r="O5" s="120" t="s">
        <v>37</v>
      </c>
      <c r="P5" s="120" t="s">
        <v>38</v>
      </c>
      <c r="Q5" s="120" t="s">
        <v>39</v>
      </c>
      <c r="R5" s="120" t="s">
        <v>40</v>
      </c>
      <c r="S5" s="120" t="s">
        <v>41</v>
      </c>
      <c r="T5" s="120" t="s">
        <v>42</v>
      </c>
      <c r="U5" s="120" t="s">
        <v>43</v>
      </c>
      <c r="V5" s="120" t="s">
        <v>44</v>
      </c>
      <c r="W5" s="120" t="s">
        <v>45</v>
      </c>
      <c r="X5" s="120" t="s">
        <v>46</v>
      </c>
      <c r="Y5" s="120" t="s">
        <v>47</v>
      </c>
      <c r="Z5" s="120" t="s">
        <v>48</v>
      </c>
      <c r="AA5" s="120" t="s">
        <v>49</v>
      </c>
      <c r="AB5" s="120" t="s">
        <v>50</v>
      </c>
      <c r="AC5" s="120" t="s">
        <v>51</v>
      </c>
      <c r="AD5" s="120" t="s">
        <v>144</v>
      </c>
    </row>
    <row r="6" spans="1:31" x14ac:dyDescent="0.25">
      <c r="A6"/>
      <c r="B6" s="2" t="s">
        <v>73</v>
      </c>
      <c r="C6" s="121">
        <v>0</v>
      </c>
      <c r="D6" s="121">
        <v>0</v>
      </c>
      <c r="E6" s="121">
        <v>0</v>
      </c>
      <c r="F6" s="121">
        <v>0</v>
      </c>
      <c r="G6" s="121">
        <v>0</v>
      </c>
      <c r="H6" s="121">
        <v>0</v>
      </c>
      <c r="I6" s="121">
        <v>0</v>
      </c>
      <c r="J6" s="121">
        <v>0</v>
      </c>
      <c r="K6" s="121">
        <v>0</v>
      </c>
      <c r="L6" s="121">
        <v>0</v>
      </c>
      <c r="M6" s="121">
        <v>0</v>
      </c>
      <c r="N6" s="121">
        <v>0</v>
      </c>
      <c r="O6" s="121">
        <v>0</v>
      </c>
      <c r="P6" s="121">
        <v>0</v>
      </c>
      <c r="Q6" s="121">
        <v>0</v>
      </c>
      <c r="R6" s="121">
        <v>0</v>
      </c>
      <c r="S6" s="121">
        <v>0</v>
      </c>
      <c r="T6" s="121">
        <v>0</v>
      </c>
      <c r="U6" s="121">
        <v>0</v>
      </c>
      <c r="V6" s="121">
        <v>0</v>
      </c>
      <c r="W6" s="121">
        <v>0</v>
      </c>
      <c r="X6" s="121">
        <v>0</v>
      </c>
      <c r="Y6" s="121">
        <v>0</v>
      </c>
      <c r="Z6" s="121">
        <v>0</v>
      </c>
      <c r="AA6" s="121">
        <v>0</v>
      </c>
      <c r="AB6" s="121">
        <v>0</v>
      </c>
      <c r="AC6" s="121">
        <v>0</v>
      </c>
      <c r="AD6" s="121">
        <v>0</v>
      </c>
    </row>
    <row r="7" spans="1:31" x14ac:dyDescent="0.25">
      <c r="A7"/>
      <c r="B7" s="35"/>
      <c r="C7" s="73"/>
      <c r="D7" s="73"/>
      <c r="E7" s="73"/>
      <c r="F7" s="73"/>
      <c r="G7" s="18"/>
      <c r="H7" s="73"/>
      <c r="I7" s="73"/>
      <c r="J7" s="73"/>
      <c r="K7" s="73"/>
      <c r="L7" s="18"/>
      <c r="M7" s="73"/>
      <c r="N7" s="73"/>
      <c r="O7" s="73"/>
      <c r="P7" s="73"/>
      <c r="Q7" s="18"/>
      <c r="R7" s="73"/>
      <c r="S7" s="73"/>
      <c r="T7" s="73"/>
      <c r="U7" s="73"/>
      <c r="V7" s="18"/>
      <c r="W7" s="73"/>
      <c r="X7" s="73"/>
      <c r="Y7" s="73"/>
      <c r="Z7" s="73"/>
      <c r="AA7" s="18"/>
      <c r="AB7" s="73"/>
      <c r="AC7" s="73"/>
      <c r="AD7" s="78"/>
    </row>
    <row r="8" spans="1:31" x14ac:dyDescent="0.25">
      <c r="A8"/>
      <c r="B8" s="35" t="s">
        <v>240</v>
      </c>
      <c r="C8" s="72"/>
      <c r="D8" s="72"/>
      <c r="E8" s="72"/>
      <c r="F8" s="72"/>
      <c r="G8" s="46"/>
      <c r="H8" s="72"/>
      <c r="I8" s="72"/>
      <c r="J8" s="72"/>
      <c r="K8" s="72"/>
      <c r="L8" s="46"/>
      <c r="M8" s="72"/>
      <c r="N8" s="72"/>
      <c r="O8" s="72"/>
      <c r="P8" s="72"/>
      <c r="Q8" s="46"/>
      <c r="R8" s="72"/>
      <c r="S8" s="72"/>
      <c r="T8" s="72"/>
      <c r="U8" s="72"/>
      <c r="V8" s="46"/>
      <c r="W8" s="72"/>
      <c r="X8" s="72"/>
      <c r="Y8" s="72"/>
      <c r="Z8" s="72"/>
      <c r="AA8" s="46"/>
      <c r="AB8" s="72"/>
      <c r="AC8" s="72"/>
      <c r="AD8" s="75"/>
      <c r="AE8" s="52"/>
    </row>
    <row r="9" spans="1:31" x14ac:dyDescent="0.25">
      <c r="A9"/>
      <c r="B9" s="36" t="s">
        <v>241</v>
      </c>
      <c r="C9" s="72">
        <v>524.44589308996092</v>
      </c>
      <c r="D9" s="72">
        <v>525.15078407720148</v>
      </c>
      <c r="E9" s="72">
        <v>523.29084588644275</v>
      </c>
      <c r="F9" s="72">
        <v>536.37292327544492</v>
      </c>
      <c r="G9" s="46">
        <v>536.37292327544492</v>
      </c>
      <c r="H9" s="72">
        <v>530.47415294293251</v>
      </c>
      <c r="I9" s="72">
        <v>528.85416666666663</v>
      </c>
      <c r="J9" s="72">
        <v>519.68408262454432</v>
      </c>
      <c r="K9" s="72">
        <v>542.60638297872333</v>
      </c>
      <c r="L9" s="46">
        <v>542.60638297872333</v>
      </c>
      <c r="M9" s="72">
        <v>539.81502890173408</v>
      </c>
      <c r="N9" s="72">
        <v>632.81637277813184</v>
      </c>
      <c r="O9" s="72">
        <v>622.78657157766565</v>
      </c>
      <c r="P9" s="72">
        <v>621.82639237330659</v>
      </c>
      <c r="Q9" s="46">
        <v>621.82639237330659</v>
      </c>
      <c r="R9" s="72">
        <v>610.99286923829789</v>
      </c>
      <c r="S9" s="72">
        <v>609.26662876634452</v>
      </c>
      <c r="T9" s="72">
        <v>581.33543638275489</v>
      </c>
      <c r="U9" s="72">
        <v>465.42534205829855</v>
      </c>
      <c r="V9" s="46">
        <v>465.42534205829855</v>
      </c>
      <c r="W9" s="72">
        <v>459.91294885745373</v>
      </c>
      <c r="X9" s="72">
        <v>458.05270863836017</v>
      </c>
      <c r="Y9" s="72">
        <v>437.92579075425789</v>
      </c>
      <c r="Z9" s="72">
        <v>419.15805885792241</v>
      </c>
      <c r="AA9" s="46">
        <v>419.15805885792241</v>
      </c>
      <c r="AB9" s="72">
        <v>416.38265260120818</v>
      </c>
      <c r="AC9" s="72">
        <v>414.09733876768161</v>
      </c>
      <c r="AD9" s="75">
        <v>411.71036543947832</v>
      </c>
      <c r="AE9" s="52"/>
    </row>
    <row r="10" spans="1:31" x14ac:dyDescent="0.25">
      <c r="A10"/>
      <c r="B10" s="36" t="s">
        <v>242</v>
      </c>
      <c r="C10" s="72">
        <v>19401.10821382008</v>
      </c>
      <c r="D10" s="72">
        <v>19339.143546441497</v>
      </c>
      <c r="E10" s="72">
        <v>19389.918887601394</v>
      </c>
      <c r="F10" s="72">
        <v>19057.099844077638</v>
      </c>
      <c r="G10" s="46">
        <v>19057.099844077638</v>
      </c>
      <c r="H10" s="72">
        <v>18759.888551669235</v>
      </c>
      <c r="I10" s="72">
        <v>18468.333333333332</v>
      </c>
      <c r="J10" s="72">
        <v>18369.453219927098</v>
      </c>
      <c r="K10" s="72">
        <v>18592.739361702126</v>
      </c>
      <c r="L10" s="46">
        <v>18592.739361702126</v>
      </c>
      <c r="M10" s="72">
        <v>18495.121387283238</v>
      </c>
      <c r="N10" s="72">
        <v>18606.260179873945</v>
      </c>
      <c r="O10" s="72">
        <v>17688.258827622194</v>
      </c>
      <c r="P10" s="72">
        <v>17879.427997992974</v>
      </c>
      <c r="Q10" s="46">
        <v>17879.427997992974</v>
      </c>
      <c r="R10" s="72">
        <v>17640.587860616135</v>
      </c>
      <c r="S10" s="72">
        <v>16272.043774872087</v>
      </c>
      <c r="T10" s="72">
        <v>15758.254468980018</v>
      </c>
      <c r="U10" s="72">
        <v>16413.170731707316</v>
      </c>
      <c r="V10" s="46">
        <v>16413.170731707316</v>
      </c>
      <c r="W10" s="72">
        <v>16129.238302502719</v>
      </c>
      <c r="X10" s="72">
        <v>15885.578330893119</v>
      </c>
      <c r="Y10" s="72">
        <v>15841.301703163017</v>
      </c>
      <c r="Z10" s="72">
        <v>16003.303449619956</v>
      </c>
      <c r="AA10" s="46">
        <v>16003.303449619956</v>
      </c>
      <c r="AB10" s="72">
        <v>16114.462176539537</v>
      </c>
      <c r="AC10" s="72">
        <v>16322.936146407737</v>
      </c>
      <c r="AD10" s="75">
        <v>16624.60942806684</v>
      </c>
      <c r="AE10" s="52"/>
    </row>
    <row r="11" spans="1:31" x14ac:dyDescent="0.25">
      <c r="A11"/>
      <c r="B11" s="36" t="s">
        <v>243</v>
      </c>
      <c r="C11" s="72">
        <v>0</v>
      </c>
      <c r="D11" s="72">
        <v>0</v>
      </c>
      <c r="E11" s="72">
        <v>0</v>
      </c>
      <c r="F11" s="72">
        <v>474.3803430291951</v>
      </c>
      <c r="G11" s="46">
        <v>474.3803430291951</v>
      </c>
      <c r="H11" s="72">
        <v>0</v>
      </c>
      <c r="I11" s="72">
        <v>0</v>
      </c>
      <c r="J11" s="72">
        <v>0</v>
      </c>
      <c r="K11" s="72">
        <v>0</v>
      </c>
      <c r="L11" s="46">
        <v>0</v>
      </c>
      <c r="M11" s="72">
        <v>611.76878612716769</v>
      </c>
      <c r="N11" s="72">
        <v>602.29445506692161</v>
      </c>
      <c r="O11" s="72">
        <v>872.012523917203</v>
      </c>
      <c r="P11" s="72">
        <v>1026.7770530188996</v>
      </c>
      <c r="Q11" s="46">
        <v>1026.7770530188996</v>
      </c>
      <c r="R11" s="72">
        <v>966.61436405723248</v>
      </c>
      <c r="S11" s="72">
        <v>885.87265491756682</v>
      </c>
      <c r="T11" s="72">
        <v>807.26866456361711</v>
      </c>
      <c r="U11" s="72">
        <v>524.46162998215345</v>
      </c>
      <c r="V11" s="46">
        <v>524.46162998215345</v>
      </c>
      <c r="W11" s="72">
        <v>526.48531011969533</v>
      </c>
      <c r="X11" s="72">
        <v>488.34971763229447</v>
      </c>
      <c r="Y11" s="72">
        <v>466.83901054339009</v>
      </c>
      <c r="Z11" s="72">
        <v>519.00214383161176</v>
      </c>
      <c r="AA11" s="46">
        <v>519.00214383161176</v>
      </c>
      <c r="AB11" s="72">
        <v>495.75331349743038</v>
      </c>
      <c r="AC11" s="72">
        <v>520.76240709661954</v>
      </c>
      <c r="AD11" s="75">
        <v>499.49055834805051</v>
      </c>
      <c r="AE11" s="52"/>
    </row>
    <row r="12" spans="1:31" x14ac:dyDescent="0.25">
      <c r="A12"/>
      <c r="B12" s="36" t="s">
        <v>244</v>
      </c>
      <c r="C12" s="72">
        <v>364.47196870925683</v>
      </c>
      <c r="D12" s="72">
        <v>348.13027744270209</v>
      </c>
      <c r="E12" s="72">
        <v>373.52259559675554</v>
      </c>
      <c r="F12" s="72">
        <v>325.01747405774506</v>
      </c>
      <c r="G12" s="46">
        <v>325.01747405774506</v>
      </c>
      <c r="H12" s="72">
        <v>1199.4626598338225</v>
      </c>
      <c r="I12" s="72">
        <v>865.48611111111109</v>
      </c>
      <c r="J12" s="72">
        <v>646.4641555285541</v>
      </c>
      <c r="K12" s="72">
        <v>869.30851063829789</v>
      </c>
      <c r="L12" s="46">
        <v>869.30851063829789</v>
      </c>
      <c r="M12" s="72">
        <v>910.86705202312135</v>
      </c>
      <c r="N12" s="72">
        <v>1075.9625144583717</v>
      </c>
      <c r="O12" s="72">
        <v>1024.1955122630022</v>
      </c>
      <c r="P12" s="72">
        <v>1130.4565980933266</v>
      </c>
      <c r="Q12" s="46">
        <v>1130.4565980933266</v>
      </c>
      <c r="R12" s="72">
        <v>1152.8064751666175</v>
      </c>
      <c r="S12" s="72">
        <v>1153.9226833428083</v>
      </c>
      <c r="T12" s="72">
        <v>1211.2118822292323</v>
      </c>
      <c r="U12" s="72">
        <v>1274.3842950624626</v>
      </c>
      <c r="V12" s="46">
        <v>1274.3842950624626</v>
      </c>
      <c r="W12" s="72">
        <v>1302.1653971708379</v>
      </c>
      <c r="X12" s="72">
        <v>1312.8947918845429</v>
      </c>
      <c r="Y12" s="72">
        <v>1370.0932684509328</v>
      </c>
      <c r="Z12" s="72">
        <v>1529.1853439875267</v>
      </c>
      <c r="AA12" s="46">
        <v>1529.1853439875267</v>
      </c>
      <c r="AB12" s="72">
        <v>1650.8159769182221</v>
      </c>
      <c r="AC12" s="72">
        <v>1715.4639175257732</v>
      </c>
      <c r="AD12" s="75">
        <v>1865.7247656568402</v>
      </c>
      <c r="AE12" s="52"/>
    </row>
    <row r="13" spans="1:31" x14ac:dyDescent="0.25">
      <c r="A13"/>
      <c r="B13" s="36" t="s">
        <v>245</v>
      </c>
      <c r="C13" s="72">
        <v>23.598435462842243</v>
      </c>
      <c r="D13" s="72">
        <v>21.351025331724973</v>
      </c>
      <c r="E13" s="72">
        <v>25.550405561993049</v>
      </c>
      <c r="F13" s="72">
        <v>31.614602935641702</v>
      </c>
      <c r="G13" s="46">
        <v>31.614602935641702</v>
      </c>
      <c r="H13" s="72">
        <v>36.917259565152492</v>
      </c>
      <c r="I13" s="72">
        <v>58.506944444444443</v>
      </c>
      <c r="J13" s="72">
        <v>46.658566221142166</v>
      </c>
      <c r="K13" s="72">
        <v>8.0053191489361701</v>
      </c>
      <c r="L13" s="46">
        <v>8.0053191489361701</v>
      </c>
      <c r="M13" s="72">
        <v>10.011560693641618</v>
      </c>
      <c r="N13" s="72">
        <v>11.991596440289875</v>
      </c>
      <c r="O13" s="72">
        <v>23.308401461123673</v>
      </c>
      <c r="P13" s="72">
        <v>26.475999330991804</v>
      </c>
      <c r="Q13" s="46">
        <v>26.475999330991804</v>
      </c>
      <c r="R13" s="72">
        <v>28.569653093880596</v>
      </c>
      <c r="S13" s="72">
        <v>33.143831722569644</v>
      </c>
      <c r="T13" s="72">
        <v>35.173501577287063</v>
      </c>
      <c r="U13" s="72">
        <v>31.279000594883993</v>
      </c>
      <c r="V13" s="46">
        <v>31.279000594883993</v>
      </c>
      <c r="W13" s="72">
        <v>29.270946681175189</v>
      </c>
      <c r="X13" s="72">
        <v>26.479815938088265</v>
      </c>
      <c r="Y13" s="72">
        <v>21.441605839416059</v>
      </c>
      <c r="Z13" s="72">
        <v>18.719547846423698</v>
      </c>
      <c r="AA13" s="46">
        <v>18.719547846423698</v>
      </c>
      <c r="AB13" s="72">
        <v>14.651519249842215</v>
      </c>
      <c r="AC13" s="72">
        <v>14.464956445296892</v>
      </c>
      <c r="AD13" s="75">
        <v>6.1880179323461491</v>
      </c>
      <c r="AE13" s="52"/>
    </row>
    <row r="14" spans="1:31" x14ac:dyDescent="0.25">
      <c r="A14"/>
      <c r="B14" s="36" t="s">
        <v>209</v>
      </c>
      <c r="C14" s="72">
        <v>123.01173402868318</v>
      </c>
      <c r="D14" s="72">
        <v>113.75150784077202</v>
      </c>
      <c r="E14" s="72">
        <v>95.017381228273479</v>
      </c>
      <c r="F14" s="72">
        <v>71.778052583472231</v>
      </c>
      <c r="G14" s="46">
        <v>71.778052583472231</v>
      </c>
      <c r="H14" s="72">
        <v>75.028608388477039</v>
      </c>
      <c r="I14" s="72">
        <v>66.666666666666671</v>
      </c>
      <c r="J14" s="72">
        <v>117.83718104495748</v>
      </c>
      <c r="K14" s="72">
        <v>255.77127659574467</v>
      </c>
      <c r="L14" s="46">
        <v>255.77127659574467</v>
      </c>
      <c r="M14" s="72">
        <v>238.10404624277456</v>
      </c>
      <c r="N14" s="72">
        <v>271.55772726199751</v>
      </c>
      <c r="O14" s="72">
        <v>207.28822403896328</v>
      </c>
      <c r="P14" s="72">
        <v>197.1734403746446</v>
      </c>
      <c r="Q14" s="46">
        <v>197.1734403746446</v>
      </c>
      <c r="R14" s="72">
        <v>198.30974537432616</v>
      </c>
      <c r="S14" s="72">
        <v>160.67367822626491</v>
      </c>
      <c r="T14" s="72">
        <v>167.77076761303888</v>
      </c>
      <c r="U14" s="72">
        <v>174.3842950624628</v>
      </c>
      <c r="V14" s="46">
        <v>174.3842950624628</v>
      </c>
      <c r="W14" s="72">
        <v>162.69858541893362</v>
      </c>
      <c r="X14" s="72">
        <v>174.48232587324827</v>
      </c>
      <c r="Y14" s="72">
        <v>200.69951338199513</v>
      </c>
      <c r="Z14" s="72">
        <v>190.49892808419412</v>
      </c>
      <c r="AA14" s="46">
        <v>190.49892808419412</v>
      </c>
      <c r="AB14" s="72">
        <v>54.052835632494819</v>
      </c>
      <c r="AC14" s="72">
        <v>50.179812994485737</v>
      </c>
      <c r="AD14" s="75">
        <v>45.136530362722453</v>
      </c>
      <c r="AE14" s="52"/>
    </row>
    <row r="15" spans="1:31" x14ac:dyDescent="0.25">
      <c r="A15"/>
      <c r="B15" s="36" t="s">
        <v>208</v>
      </c>
      <c r="C15" s="72">
        <v>8.3441981747066496</v>
      </c>
      <c r="D15" s="72">
        <v>5.669481302774428</v>
      </c>
      <c r="E15" s="72">
        <v>22.711471610660489</v>
      </c>
      <c r="F15" s="72">
        <v>118.82359266627238</v>
      </c>
      <c r="G15" s="46">
        <v>118.82359266627238</v>
      </c>
      <c r="H15" s="72">
        <v>694.91019453704166</v>
      </c>
      <c r="I15" s="72">
        <v>620.625</v>
      </c>
      <c r="J15" s="72">
        <v>811.61603888213858</v>
      </c>
      <c r="K15" s="72">
        <v>625.21276595744678</v>
      </c>
      <c r="L15" s="46">
        <v>625.21276595744678</v>
      </c>
      <c r="M15" s="72">
        <v>522.10404624277453</v>
      </c>
      <c r="N15" s="72">
        <v>471.59077496872271</v>
      </c>
      <c r="O15" s="72">
        <v>341.502870064359</v>
      </c>
      <c r="P15" s="72">
        <v>256.31376484361931</v>
      </c>
      <c r="Q15" s="46">
        <v>256.31376484361931</v>
      </c>
      <c r="R15" s="72">
        <v>176.0785471267225</v>
      </c>
      <c r="S15" s="72">
        <v>74.729960204661737</v>
      </c>
      <c r="T15" s="72">
        <v>111.36961093585697</v>
      </c>
      <c r="U15" s="72">
        <v>101.49910767400355</v>
      </c>
      <c r="V15" s="46">
        <v>101.49910767400355</v>
      </c>
      <c r="W15" s="72">
        <v>56.354733405875947</v>
      </c>
      <c r="X15" s="72">
        <v>55.176741267517251</v>
      </c>
      <c r="Y15" s="72">
        <v>42.660178426601782</v>
      </c>
      <c r="Z15" s="72">
        <v>42.516078737088286</v>
      </c>
      <c r="AA15" s="46">
        <v>42.516078737088286</v>
      </c>
      <c r="AB15" s="72">
        <v>42.430799747543055</v>
      </c>
      <c r="AC15" s="72">
        <v>40.310077519379846</v>
      </c>
      <c r="AD15" s="75">
        <v>10.039396821084091</v>
      </c>
      <c r="AE15" s="52"/>
    </row>
    <row r="16" spans="1:31" x14ac:dyDescent="0.25">
      <c r="A16"/>
      <c r="B16" s="36" t="s">
        <v>246</v>
      </c>
      <c r="C16" s="72">
        <v>476.85788787483705</v>
      </c>
      <c r="D16" s="72">
        <v>466.58624849215926</v>
      </c>
      <c r="E16" s="72">
        <v>383.42989571263041</v>
      </c>
      <c r="F16" s="72">
        <v>0</v>
      </c>
      <c r="G16" s="46">
        <v>0</v>
      </c>
      <c r="H16" s="72">
        <v>0</v>
      </c>
      <c r="I16" s="72">
        <v>0</v>
      </c>
      <c r="J16" s="72">
        <v>0</v>
      </c>
      <c r="K16" s="72">
        <v>0</v>
      </c>
      <c r="L16" s="46">
        <v>0</v>
      </c>
      <c r="M16" s="72">
        <v>0</v>
      </c>
      <c r="N16" s="72">
        <v>0</v>
      </c>
      <c r="O16" s="72">
        <v>0</v>
      </c>
      <c r="P16" s="72">
        <v>0</v>
      </c>
      <c r="Q16" s="46">
        <v>0</v>
      </c>
      <c r="R16" s="72">
        <v>0</v>
      </c>
      <c r="S16" s="72">
        <v>0</v>
      </c>
      <c r="T16" s="72">
        <v>0</v>
      </c>
      <c r="U16" s="72">
        <v>0</v>
      </c>
      <c r="V16" s="46">
        <v>0</v>
      </c>
      <c r="W16" s="72">
        <v>0</v>
      </c>
      <c r="X16" s="72">
        <v>36.048943735620163</v>
      </c>
      <c r="Y16" s="72">
        <v>143.83617193836173</v>
      </c>
      <c r="Z16" s="72">
        <v>24.693042291950885</v>
      </c>
      <c r="AA16" s="46">
        <v>24.693042291950885</v>
      </c>
      <c r="AB16" s="72">
        <v>34.848075015778562</v>
      </c>
      <c r="AC16" s="72">
        <v>178.92591704627188</v>
      </c>
      <c r="AD16" s="75">
        <v>201.16831952180411</v>
      </c>
      <c r="AE16" s="52"/>
    </row>
    <row r="17" spans="1:31" x14ac:dyDescent="0.25">
      <c r="A17"/>
      <c r="B17" s="3" t="s">
        <v>247</v>
      </c>
      <c r="C17" s="45">
        <v>20921.838331160365</v>
      </c>
      <c r="D17" s="45">
        <v>20819.782870928833</v>
      </c>
      <c r="E17" s="45">
        <v>20813.441483198148</v>
      </c>
      <c r="F17" s="45">
        <v>20615.086832625409</v>
      </c>
      <c r="G17" s="45">
        <v>20615.086832625409</v>
      </c>
      <c r="H17" s="45">
        <v>21296.681426936662</v>
      </c>
      <c r="I17" s="45">
        <v>20608.472222222223</v>
      </c>
      <c r="J17" s="45">
        <v>20511.713244228435</v>
      </c>
      <c r="K17" s="45">
        <v>20893.643617021273</v>
      </c>
      <c r="L17" s="45">
        <v>20893.643617021273</v>
      </c>
      <c r="M17" s="45">
        <v>21327.791907514449</v>
      </c>
      <c r="N17" s="45">
        <v>21672.473620848377</v>
      </c>
      <c r="O17" s="45">
        <v>20779.352930944511</v>
      </c>
      <c r="P17" s="45">
        <v>21138.451246027766</v>
      </c>
      <c r="Q17" s="45">
        <v>21138.451246027766</v>
      </c>
      <c r="R17" s="45">
        <v>20773.95951467321</v>
      </c>
      <c r="S17" s="45">
        <v>19189.653212052301</v>
      </c>
      <c r="T17" s="45">
        <v>18672.384332281803</v>
      </c>
      <c r="U17" s="45">
        <v>18984.604402141584</v>
      </c>
      <c r="V17" s="45">
        <v>18984.604402141584</v>
      </c>
      <c r="W17" s="45">
        <v>18666.126224156691</v>
      </c>
      <c r="X17" s="45">
        <v>18437.063375862792</v>
      </c>
      <c r="Y17" s="45">
        <v>18524.797242497971</v>
      </c>
      <c r="Z17" s="45">
        <v>18747.076593256672</v>
      </c>
      <c r="AA17" s="45">
        <v>18747.076593256672</v>
      </c>
      <c r="AB17" s="45">
        <v>18823.397349202052</v>
      </c>
      <c r="AC17" s="45">
        <v>19257.140573803248</v>
      </c>
      <c r="AD17" s="45">
        <v>19664.067382149162</v>
      </c>
      <c r="AE17" s="52"/>
    </row>
    <row r="18" spans="1:31" x14ac:dyDescent="0.25">
      <c r="A18"/>
      <c r="B18" s="24"/>
      <c r="C18" s="71"/>
      <c r="D18" s="71"/>
      <c r="E18" s="71"/>
      <c r="F18" s="71"/>
      <c r="G18" s="47"/>
      <c r="H18" s="71"/>
      <c r="I18" s="71"/>
      <c r="J18" s="71"/>
      <c r="K18" s="71"/>
      <c r="L18" s="105"/>
      <c r="M18" s="71"/>
      <c r="N18" s="71"/>
      <c r="O18" s="71"/>
      <c r="P18" s="71"/>
      <c r="Q18" s="105"/>
      <c r="R18" s="71"/>
      <c r="S18" s="71"/>
      <c r="T18" s="71"/>
      <c r="U18" s="71"/>
      <c r="V18" s="105"/>
      <c r="W18" s="71"/>
      <c r="X18" s="71"/>
      <c r="Y18" s="71"/>
      <c r="Z18" s="71"/>
      <c r="AA18" s="105"/>
      <c r="AB18" s="71"/>
      <c r="AC18" s="71"/>
      <c r="AD18" s="76"/>
      <c r="AE18" s="52"/>
    </row>
    <row r="19" spans="1:31" x14ac:dyDescent="0.25">
      <c r="A19"/>
      <c r="B19" s="35" t="s">
        <v>248</v>
      </c>
      <c r="C19" s="71"/>
      <c r="D19" s="71"/>
      <c r="E19" s="71"/>
      <c r="F19" s="71"/>
      <c r="G19" s="47"/>
      <c r="H19" s="71"/>
      <c r="I19" s="71"/>
      <c r="J19" s="71"/>
      <c r="K19" s="71"/>
      <c r="L19" s="105"/>
      <c r="M19" s="71"/>
      <c r="N19" s="71"/>
      <c r="O19" s="71"/>
      <c r="P19" s="71"/>
      <c r="Q19" s="105"/>
      <c r="R19" s="71"/>
      <c r="S19" s="71"/>
      <c r="T19" s="71"/>
      <c r="U19" s="71"/>
      <c r="V19" s="105"/>
      <c r="W19" s="71"/>
      <c r="X19" s="71"/>
      <c r="Y19" s="71"/>
      <c r="Z19" s="71"/>
      <c r="AA19" s="105"/>
      <c r="AB19" s="71"/>
      <c r="AC19" s="71"/>
      <c r="AD19" s="76"/>
      <c r="AE19" s="52"/>
    </row>
    <row r="20" spans="1:31" x14ac:dyDescent="0.25">
      <c r="A20"/>
      <c r="B20" s="36" t="s">
        <v>249</v>
      </c>
      <c r="C20" s="71">
        <v>0</v>
      </c>
      <c r="D20" s="71">
        <v>0</v>
      </c>
      <c r="E20" s="71">
        <v>0</v>
      </c>
      <c r="F20" s="71">
        <v>0</v>
      </c>
      <c r="G20" s="47">
        <v>0</v>
      </c>
      <c r="H20" s="71">
        <v>0</v>
      </c>
      <c r="I20" s="71">
        <v>0</v>
      </c>
      <c r="J20" s="71">
        <v>0</v>
      </c>
      <c r="K20" s="71">
        <v>84.813829787234042</v>
      </c>
      <c r="L20" s="105">
        <v>84.813829787234042</v>
      </c>
      <c r="M20" s="71">
        <v>54.843930635838149</v>
      </c>
      <c r="N20" s="71">
        <v>54.835587659042091</v>
      </c>
      <c r="O20" s="71">
        <v>0</v>
      </c>
      <c r="P20" s="71">
        <v>0</v>
      </c>
      <c r="Q20" s="105">
        <v>0</v>
      </c>
      <c r="R20" s="71">
        <v>28.321086237163851</v>
      </c>
      <c r="S20" s="71">
        <v>0</v>
      </c>
      <c r="T20" s="71">
        <v>0</v>
      </c>
      <c r="U20" s="71">
        <v>5.8774538964901835</v>
      </c>
      <c r="V20" s="83">
        <v>5.8774538964901835</v>
      </c>
      <c r="W20" s="72">
        <v>5.8759521218715989</v>
      </c>
      <c r="X20" s="72">
        <v>0</v>
      </c>
      <c r="Y20" s="72">
        <v>1.0036496350364963</v>
      </c>
      <c r="Z20" s="72">
        <v>1.0037029818748782</v>
      </c>
      <c r="AA20" s="83">
        <v>1.0037029818748782</v>
      </c>
      <c r="AB20" s="72">
        <v>1.0008114687584528</v>
      </c>
      <c r="AC20" s="72">
        <v>0.99896108047630472</v>
      </c>
      <c r="AD20" s="75">
        <v>0</v>
      </c>
      <c r="AE20" s="52"/>
    </row>
    <row r="21" spans="1:31" x14ac:dyDescent="0.25">
      <c r="A21"/>
      <c r="B21" s="36" t="s">
        <v>210</v>
      </c>
      <c r="C21" s="71">
        <v>1371.0560625814862</v>
      </c>
      <c r="D21" s="71">
        <v>1449.3968636911943</v>
      </c>
      <c r="E21" s="71">
        <v>1450.753186558517</v>
      </c>
      <c r="F21" s="71">
        <v>1459.7021345233616</v>
      </c>
      <c r="G21" s="47">
        <v>1459.7021345233616</v>
      </c>
      <c r="H21" s="71">
        <v>1454.3012090153738</v>
      </c>
      <c r="I21" s="71">
        <v>1420.2430555555554</v>
      </c>
      <c r="J21" s="71">
        <v>1542.7217496962332</v>
      </c>
      <c r="K21" s="71">
        <v>1418.191489361702</v>
      </c>
      <c r="L21" s="105">
        <v>1418.191489361702</v>
      </c>
      <c r="M21" s="71">
        <v>1522.7745664739884</v>
      </c>
      <c r="N21" s="71">
        <v>1641.8808866227605</v>
      </c>
      <c r="O21" s="71">
        <v>1661.9412071664638</v>
      </c>
      <c r="P21" s="71">
        <v>1346.0277638401071</v>
      </c>
      <c r="Q21" s="105">
        <v>1346.0277638401071</v>
      </c>
      <c r="R21" s="71">
        <v>1519.9707933943357</v>
      </c>
      <c r="S21" s="71">
        <v>1439.5110858442297</v>
      </c>
      <c r="T21" s="71">
        <v>1370.5573080967401</v>
      </c>
      <c r="U21" s="71">
        <v>1191.3979773944079</v>
      </c>
      <c r="V21" s="83">
        <v>1191.3979773944079</v>
      </c>
      <c r="W21" s="72">
        <v>1211.5669205658323</v>
      </c>
      <c r="X21" s="72">
        <v>1298.8600711148295</v>
      </c>
      <c r="Y21" s="72">
        <v>1399.0166261151662</v>
      </c>
      <c r="Z21" s="72">
        <v>1499.9707659325668</v>
      </c>
      <c r="AA21" s="83">
        <v>1499.9707659325668</v>
      </c>
      <c r="AB21" s="72">
        <v>1510.2335226760438</v>
      </c>
      <c r="AC21" s="72">
        <v>1722.8242627667228</v>
      </c>
      <c r="AD21" s="75">
        <v>2000.5094416519494</v>
      </c>
      <c r="AE21" s="52"/>
    </row>
    <row r="22" spans="1:31" x14ac:dyDescent="0.25">
      <c r="A22"/>
      <c r="B22" s="36" t="s">
        <v>250</v>
      </c>
      <c r="C22" s="71">
        <v>0</v>
      </c>
      <c r="D22" s="71">
        <v>0</v>
      </c>
      <c r="E22" s="71">
        <v>0</v>
      </c>
      <c r="F22" s="71">
        <v>7.6348190762944244</v>
      </c>
      <c r="G22" s="47">
        <v>7.6348190762944244</v>
      </c>
      <c r="H22" s="71">
        <v>12.637444648987511</v>
      </c>
      <c r="I22" s="71">
        <v>10.277777777777777</v>
      </c>
      <c r="J22" s="71">
        <v>11.130012150668287</v>
      </c>
      <c r="K22" s="71">
        <v>11.170212765957446</v>
      </c>
      <c r="L22" s="105">
        <v>11.170212765957446</v>
      </c>
      <c r="M22" s="71">
        <v>12.439306358381502</v>
      </c>
      <c r="N22" s="71">
        <v>14.399357930269339</v>
      </c>
      <c r="O22" s="71">
        <v>7.0273090972343013</v>
      </c>
      <c r="P22" s="71">
        <v>3.3952165914032446</v>
      </c>
      <c r="Q22" s="105">
        <v>3.3952165914032446</v>
      </c>
      <c r="R22" s="71">
        <v>11.216579409343007</v>
      </c>
      <c r="S22" s="71">
        <v>6.2819783968163732</v>
      </c>
      <c r="T22" s="71">
        <v>5.5993690851735005</v>
      </c>
      <c r="U22" s="71">
        <v>10.362879238548482</v>
      </c>
      <c r="V22" s="83">
        <v>10.362879238548482</v>
      </c>
      <c r="W22" s="72">
        <v>4.2872687704026111</v>
      </c>
      <c r="X22" s="72">
        <v>14.651746496548839</v>
      </c>
      <c r="Y22" s="72">
        <v>10.837388483373886</v>
      </c>
      <c r="Z22" s="72">
        <v>13.252777236406159</v>
      </c>
      <c r="AA22" s="83">
        <v>13.252777236406159</v>
      </c>
      <c r="AB22" s="72">
        <v>15.913803985213237</v>
      </c>
      <c r="AC22" s="72">
        <v>17.325980979781029</v>
      </c>
      <c r="AD22" s="75">
        <v>1.2498301861160168</v>
      </c>
      <c r="AE22" s="52"/>
    </row>
    <row r="23" spans="1:31" x14ac:dyDescent="0.25">
      <c r="A23"/>
      <c r="B23" s="36" t="s">
        <v>209</v>
      </c>
      <c r="C23" s="71">
        <v>662.38591916558016</v>
      </c>
      <c r="D23" s="71">
        <v>646.07961399276246</v>
      </c>
      <c r="E23" s="71">
        <v>674.62340672074163</v>
      </c>
      <c r="F23" s="71">
        <v>681.97214904027101</v>
      </c>
      <c r="G23" s="47">
        <v>681.97214904027101</v>
      </c>
      <c r="H23" s="71">
        <v>905.31867257077465</v>
      </c>
      <c r="I23" s="71">
        <v>745.59027777777771</v>
      </c>
      <c r="J23" s="71">
        <v>495.86877278250307</v>
      </c>
      <c r="K23" s="71">
        <v>581.56914893617022</v>
      </c>
      <c r="L23" s="105">
        <v>581.56914893617022</v>
      </c>
      <c r="M23" s="71">
        <v>580.13872832369941</v>
      </c>
      <c r="N23" s="71">
        <v>545.99532611004884</v>
      </c>
      <c r="O23" s="71">
        <v>585.5801008871108</v>
      </c>
      <c r="P23" s="71">
        <v>605.31861515303558</v>
      </c>
      <c r="Q23" s="105">
        <v>605.31861515303558</v>
      </c>
      <c r="R23" s="71">
        <v>599.90057325731334</v>
      </c>
      <c r="S23" s="71">
        <v>462.52131893121094</v>
      </c>
      <c r="T23" s="71">
        <v>389.98422712933746</v>
      </c>
      <c r="U23" s="71">
        <v>408.91136228435448</v>
      </c>
      <c r="V23" s="83">
        <v>408.91136228435448</v>
      </c>
      <c r="W23" s="72">
        <v>515.98476605005442</v>
      </c>
      <c r="X23" s="72">
        <v>462.83204350554274</v>
      </c>
      <c r="Y23" s="72">
        <v>462.40875912408757</v>
      </c>
      <c r="Z23" s="72">
        <v>616.43929058663025</v>
      </c>
      <c r="AA23" s="83">
        <v>616.43929058663025</v>
      </c>
      <c r="AB23" s="72">
        <v>506.67207645838971</v>
      </c>
      <c r="AC23" s="72">
        <v>603.5563014464957</v>
      </c>
      <c r="AD23" s="75">
        <v>613.65303627224557</v>
      </c>
      <c r="AE23" s="52"/>
    </row>
    <row r="24" spans="1:31" x14ac:dyDescent="0.25">
      <c r="A24"/>
      <c r="B24" s="36" t="s">
        <v>208</v>
      </c>
      <c r="C24" s="71">
        <v>2080.7692307692309</v>
      </c>
      <c r="D24" s="71">
        <v>1989.0832328106153</v>
      </c>
      <c r="E24" s="71">
        <v>2432.6767091541137</v>
      </c>
      <c r="F24" s="71">
        <v>2185.547610086564</v>
      </c>
      <c r="G24" s="47">
        <v>2185.547610086564</v>
      </c>
      <c r="H24" s="71">
        <v>1701.1791631424448</v>
      </c>
      <c r="I24" s="71">
        <v>1665.2430555555554</v>
      </c>
      <c r="J24" s="71">
        <v>1646.3669501822601</v>
      </c>
      <c r="K24" s="71">
        <v>1932.0744680851062</v>
      </c>
      <c r="L24" s="105">
        <v>1932.0744680851062</v>
      </c>
      <c r="M24" s="71">
        <v>1806.0346820809248</v>
      </c>
      <c r="N24" s="71">
        <v>2184.7838916035221</v>
      </c>
      <c r="O24" s="71">
        <v>2023.3953731083666</v>
      </c>
      <c r="P24" s="71">
        <v>1974.8620170597089</v>
      </c>
      <c r="Q24" s="105">
        <v>1974.8620170597089</v>
      </c>
      <c r="R24" s="71">
        <v>1711.8644067796611</v>
      </c>
      <c r="S24" s="71">
        <v>1435.162023877203</v>
      </c>
      <c r="T24" s="71">
        <v>1463.1572029442689</v>
      </c>
      <c r="U24" s="71">
        <v>1286.6864961332537</v>
      </c>
      <c r="V24" s="83">
        <v>1286.6864961332537</v>
      </c>
      <c r="W24" s="72">
        <v>1292.6550598476604</v>
      </c>
      <c r="X24" s="72">
        <v>1469.3578749215644</v>
      </c>
      <c r="Y24" s="72">
        <v>1615.1865369018653</v>
      </c>
      <c r="Z24" s="72">
        <v>1304.8528551939194</v>
      </c>
      <c r="AA24" s="83">
        <v>1304.8528551939194</v>
      </c>
      <c r="AB24" s="72">
        <v>1394.1934902172934</v>
      </c>
      <c r="AC24" s="72">
        <v>1546.7353951890034</v>
      </c>
      <c r="AD24" s="75">
        <v>1673.3392202146447</v>
      </c>
      <c r="AE24" s="52"/>
    </row>
    <row r="25" spans="1:31" x14ac:dyDescent="0.25">
      <c r="A25"/>
      <c r="B25" s="36" t="s">
        <v>251</v>
      </c>
      <c r="C25" s="71">
        <v>0</v>
      </c>
      <c r="D25" s="71">
        <v>0</v>
      </c>
      <c r="E25" s="71">
        <v>0</v>
      </c>
      <c r="F25" s="71">
        <v>0</v>
      </c>
      <c r="G25" s="47">
        <v>0</v>
      </c>
      <c r="H25" s="71">
        <v>0</v>
      </c>
      <c r="I25" s="71">
        <v>0</v>
      </c>
      <c r="J25" s="71">
        <v>0</v>
      </c>
      <c r="K25" s="71">
        <v>0</v>
      </c>
      <c r="L25" s="105">
        <v>0</v>
      </c>
      <c r="M25" s="71">
        <v>0</v>
      </c>
      <c r="N25" s="71">
        <v>5.7597431721077355</v>
      </c>
      <c r="O25" s="71">
        <v>0</v>
      </c>
      <c r="P25" s="71">
        <v>0</v>
      </c>
      <c r="Q25" s="105">
        <v>0</v>
      </c>
      <c r="R25" s="71">
        <v>0</v>
      </c>
      <c r="S25" s="71">
        <v>0</v>
      </c>
      <c r="T25" s="71">
        <v>0</v>
      </c>
      <c r="U25" s="71">
        <v>0</v>
      </c>
      <c r="V25" s="83">
        <v>0</v>
      </c>
      <c r="W25" s="72">
        <v>0</v>
      </c>
      <c r="X25" s="72">
        <v>0</v>
      </c>
      <c r="Y25" s="72">
        <v>0</v>
      </c>
      <c r="Z25" s="72">
        <v>0</v>
      </c>
      <c r="AA25" s="83">
        <v>0</v>
      </c>
      <c r="AB25" s="72">
        <v>0</v>
      </c>
      <c r="AC25" s="72">
        <v>0</v>
      </c>
      <c r="AD25" s="75">
        <v>0</v>
      </c>
      <c r="AE25" s="52"/>
    </row>
    <row r="26" spans="1:31" x14ac:dyDescent="0.25">
      <c r="A26"/>
      <c r="B26" s="36" t="s">
        <v>246</v>
      </c>
      <c r="C26" s="71">
        <v>491.00391134289441</v>
      </c>
      <c r="D26" s="71">
        <v>480.45838359469246</v>
      </c>
      <c r="E26" s="71">
        <v>434.00926998841254</v>
      </c>
      <c r="F26" s="71">
        <v>695.52126458411738</v>
      </c>
      <c r="G26" s="47">
        <v>695.52126458411738</v>
      </c>
      <c r="H26" s="71">
        <v>439.52435444549479</v>
      </c>
      <c r="I26" s="71">
        <v>393.95833333333331</v>
      </c>
      <c r="J26" s="71">
        <v>351.44592952612396</v>
      </c>
      <c r="K26" s="71">
        <v>290.9840425531915</v>
      </c>
      <c r="L26" s="105">
        <v>290.9840425531915</v>
      </c>
      <c r="M26" s="71">
        <v>267.37572254335259</v>
      </c>
      <c r="N26" s="71">
        <v>256.42659868281282</v>
      </c>
      <c r="O26" s="71">
        <v>132.07514350321796</v>
      </c>
      <c r="P26" s="71">
        <v>139.98996487706975</v>
      </c>
      <c r="Q26" s="105">
        <v>139.98996487706975</v>
      </c>
      <c r="R26" s="71">
        <v>84.76129814040921</v>
      </c>
      <c r="S26" s="71">
        <v>115.39226833428084</v>
      </c>
      <c r="T26" s="71">
        <v>220.36014721345947</v>
      </c>
      <c r="U26" s="71">
        <v>344.24747174301007</v>
      </c>
      <c r="V26" s="83">
        <v>344.24747174301007</v>
      </c>
      <c r="W26" s="72">
        <v>382.23068552774754</v>
      </c>
      <c r="X26" s="72">
        <v>394.58272327964858</v>
      </c>
      <c r="Y26" s="72">
        <v>410.23925385239255</v>
      </c>
      <c r="Z26" s="72">
        <v>497.09608263496392</v>
      </c>
      <c r="AA26" s="83">
        <v>497.09608263496392</v>
      </c>
      <c r="AB26" s="72">
        <v>533.60382291948429</v>
      </c>
      <c r="AC26" s="72">
        <v>575.45752417485812</v>
      </c>
      <c r="AD26" s="75">
        <v>500.44830865371551</v>
      </c>
      <c r="AE26" s="52"/>
    </row>
    <row r="27" spans="1:31" x14ac:dyDescent="0.25">
      <c r="A27"/>
      <c r="B27" s="36" t="s">
        <v>252</v>
      </c>
      <c r="C27" s="71">
        <v>744.71968709256851</v>
      </c>
      <c r="D27" s="71">
        <v>811.51990349819073</v>
      </c>
      <c r="E27" s="71">
        <v>920.10428736964093</v>
      </c>
      <c r="F27" s="71">
        <v>1545.1368353137266</v>
      </c>
      <c r="G27" s="47">
        <v>1545.1368353137266</v>
      </c>
      <c r="H27" s="71">
        <v>1667.2968804418131</v>
      </c>
      <c r="I27" s="71">
        <v>1605.9375</v>
      </c>
      <c r="J27" s="71">
        <v>1407.4119076549212</v>
      </c>
      <c r="K27" s="71">
        <v>1224.1489361702127</v>
      </c>
      <c r="L27" s="105">
        <v>1224.1489361702127</v>
      </c>
      <c r="M27" s="71">
        <v>1308.6473988439307</v>
      </c>
      <c r="N27" s="71">
        <v>1330.7603333097279</v>
      </c>
      <c r="O27" s="71">
        <v>910.2278657157766</v>
      </c>
      <c r="P27" s="71">
        <v>1105.5360428165245</v>
      </c>
      <c r="Q27" s="105">
        <v>1105.5360428165245</v>
      </c>
      <c r="R27" s="71">
        <v>1073.9952461588653</v>
      </c>
      <c r="S27" s="71">
        <v>1187.3365548607164</v>
      </c>
      <c r="T27" s="71">
        <v>783.92481598317545</v>
      </c>
      <c r="U27" s="71">
        <v>649.82748364068993</v>
      </c>
      <c r="V27" s="83">
        <v>649.82748364068993</v>
      </c>
      <c r="W27" s="72">
        <v>612.36126224156692</v>
      </c>
      <c r="X27" s="72">
        <v>540.35766576030119</v>
      </c>
      <c r="Y27" s="72">
        <v>623.45904298459038</v>
      </c>
      <c r="Z27" s="72">
        <v>610.77762619372436</v>
      </c>
      <c r="AA27" s="83">
        <v>610.77762619372436</v>
      </c>
      <c r="AB27" s="72">
        <v>795.3295464791272</v>
      </c>
      <c r="AC27" s="72">
        <v>667.31399344681529</v>
      </c>
      <c r="AD27" s="75">
        <v>834.07825023773944</v>
      </c>
      <c r="AE27" s="52"/>
    </row>
    <row r="28" spans="1:31" x14ac:dyDescent="0.25">
      <c r="A28"/>
      <c r="B28" s="3" t="s">
        <v>253</v>
      </c>
      <c r="C28" s="45">
        <v>5349.9348109517605</v>
      </c>
      <c r="D28" s="45">
        <v>5376.5379975874548</v>
      </c>
      <c r="E28" s="45">
        <v>5912.1668597914258</v>
      </c>
      <c r="F28" s="45">
        <v>6575.5148126243348</v>
      </c>
      <c r="G28" s="45">
        <v>6575.5148126243348</v>
      </c>
      <c r="H28" s="45">
        <v>6180.2577242648895</v>
      </c>
      <c r="I28" s="45">
        <v>5841.2499999999991</v>
      </c>
      <c r="J28" s="45">
        <v>5454.94532199271</v>
      </c>
      <c r="K28" s="45">
        <v>5542.9521276595742</v>
      </c>
      <c r="L28" s="45">
        <v>5542.9521276595742</v>
      </c>
      <c r="M28" s="45">
        <v>5552.2543352601151</v>
      </c>
      <c r="N28" s="45">
        <v>6034.8417250902912</v>
      </c>
      <c r="O28" s="45">
        <v>5320.2469994781704</v>
      </c>
      <c r="P28" s="45">
        <v>5175.1296203378497</v>
      </c>
      <c r="Q28" s="45">
        <v>5175.1296203378497</v>
      </c>
      <c r="R28" s="45">
        <v>5030.0299833770914</v>
      </c>
      <c r="S28" s="45">
        <v>4646.2052302444572</v>
      </c>
      <c r="T28" s="45">
        <v>4233.5830704521559</v>
      </c>
      <c r="U28" s="45">
        <v>3897.3111243307544</v>
      </c>
      <c r="V28" s="45">
        <v>3897.3111243307544</v>
      </c>
      <c r="W28" s="45">
        <v>4024.9619151251354</v>
      </c>
      <c r="X28" s="45">
        <v>4180.6421250784351</v>
      </c>
      <c r="Y28" s="45">
        <v>4522.1512570965124</v>
      </c>
      <c r="Z28" s="45">
        <v>4543.3931007600859</v>
      </c>
      <c r="AA28" s="45">
        <v>4543.3931007600859</v>
      </c>
      <c r="AB28" s="45">
        <v>4756.9470742043104</v>
      </c>
      <c r="AC28" s="45">
        <v>5134.2124190841523</v>
      </c>
      <c r="AD28" s="45">
        <v>5623.2780872164112</v>
      </c>
      <c r="AE28" s="52"/>
    </row>
    <row r="29" spans="1:31" x14ac:dyDescent="0.25">
      <c r="A29"/>
      <c r="B29" s="25"/>
      <c r="C29" s="71"/>
      <c r="D29" s="71"/>
      <c r="E29" s="71"/>
      <c r="F29" s="71"/>
      <c r="G29" s="47"/>
      <c r="H29" s="71"/>
      <c r="I29" s="71"/>
      <c r="J29" s="71"/>
      <c r="K29" s="71"/>
      <c r="L29" s="105"/>
      <c r="M29" s="71"/>
      <c r="N29" s="71"/>
      <c r="O29" s="71"/>
      <c r="P29" s="71"/>
      <c r="Q29" s="105"/>
      <c r="R29" s="71"/>
      <c r="S29" s="71"/>
      <c r="T29" s="71"/>
      <c r="U29" s="71"/>
      <c r="V29" s="105"/>
      <c r="W29" s="71"/>
      <c r="X29" s="71"/>
      <c r="Y29" s="71"/>
      <c r="Z29" s="71"/>
      <c r="AA29" s="105"/>
      <c r="AB29" s="71"/>
      <c r="AC29" s="71"/>
      <c r="AD29" s="76"/>
      <c r="AE29" s="52"/>
    </row>
    <row r="30" spans="1:31" x14ac:dyDescent="0.25">
      <c r="A30"/>
      <c r="B30" s="3" t="s">
        <v>254</v>
      </c>
      <c r="C30" s="45">
        <v>26271.773142112124</v>
      </c>
      <c r="D30" s="45">
        <v>26196.32086851629</v>
      </c>
      <c r="E30" s="45">
        <v>26725.608342989573</v>
      </c>
      <c r="F30" s="45">
        <v>27190.601645249742</v>
      </c>
      <c r="G30" s="45">
        <v>27190.601645249742</v>
      </c>
      <c r="H30" s="45">
        <v>27476.93915120155</v>
      </c>
      <c r="I30" s="45">
        <v>26449.722222222223</v>
      </c>
      <c r="J30" s="45">
        <v>25966.658566221144</v>
      </c>
      <c r="K30" s="45">
        <v>26436.595744680846</v>
      </c>
      <c r="L30" s="45">
        <v>26436.595744680846</v>
      </c>
      <c r="M30" s="45">
        <v>26880.046242774566</v>
      </c>
      <c r="N30" s="45">
        <v>27707.315345938667</v>
      </c>
      <c r="O30" s="45">
        <v>26099.599930422683</v>
      </c>
      <c r="P30" s="45">
        <v>26313.580866365613</v>
      </c>
      <c r="Q30" s="45">
        <v>26313.580866365613</v>
      </c>
      <c r="R30" s="45">
        <v>25803.989498050301</v>
      </c>
      <c r="S30" s="45">
        <v>23835.858442296758</v>
      </c>
      <c r="T30" s="45">
        <v>22905.967402733957</v>
      </c>
      <c r="U30" s="45">
        <v>22881.915526472338</v>
      </c>
      <c r="V30" s="45">
        <v>22881.915526472338</v>
      </c>
      <c r="W30" s="45">
        <v>22691.088139281826</v>
      </c>
      <c r="X30" s="45">
        <v>22617.705500941229</v>
      </c>
      <c r="Y30" s="45">
        <v>23046.948499594484</v>
      </c>
      <c r="Z30" s="45">
        <v>23290.469694016756</v>
      </c>
      <c r="AA30" s="45">
        <v>23290.469694016756</v>
      </c>
      <c r="AB30" s="45">
        <v>23580.344423406365</v>
      </c>
      <c r="AC30" s="45">
        <v>24391.352992887401</v>
      </c>
      <c r="AD30" s="45">
        <v>25287.345469365573</v>
      </c>
      <c r="AE30" s="52"/>
    </row>
    <row r="31" spans="1:31" x14ac:dyDescent="0.25">
      <c r="A31"/>
      <c r="B31" s="6"/>
      <c r="C31" s="74"/>
      <c r="D31" s="74"/>
      <c r="E31" s="74"/>
      <c r="F31" s="74"/>
      <c r="G31" s="48"/>
      <c r="H31" s="74"/>
      <c r="I31" s="74"/>
      <c r="J31" s="74"/>
      <c r="K31" s="74"/>
      <c r="L31" s="85"/>
      <c r="M31" s="74"/>
      <c r="N31" s="74"/>
      <c r="O31" s="74"/>
      <c r="P31" s="74"/>
      <c r="Q31" s="85"/>
      <c r="R31" s="74"/>
      <c r="S31" s="74"/>
      <c r="T31" s="74"/>
      <c r="U31" s="74"/>
      <c r="V31" s="85"/>
      <c r="W31" s="74"/>
      <c r="X31" s="74"/>
      <c r="Y31" s="74"/>
      <c r="Z31" s="74"/>
      <c r="AA31" s="85"/>
      <c r="AB31" s="74"/>
      <c r="AC31" s="74"/>
      <c r="AD31" s="77"/>
      <c r="AE31" s="52"/>
    </row>
    <row r="32" spans="1:31" x14ac:dyDescent="0.25">
      <c r="A32"/>
      <c r="B32" s="3" t="s">
        <v>295</v>
      </c>
      <c r="C32" s="45">
        <v>7512.1251629726203</v>
      </c>
      <c r="D32" s="45">
        <v>7498.6731001206281</v>
      </c>
      <c r="E32" s="45">
        <v>7584.4727694090388</v>
      </c>
      <c r="F32" s="45">
        <v>8201.1398462282923</v>
      </c>
      <c r="G32" s="45">
        <v>8201.1398462282923</v>
      </c>
      <c r="H32" s="45">
        <v>8546.9426339618894</v>
      </c>
      <c r="I32" s="45">
        <v>8421.4930555555566</v>
      </c>
      <c r="J32" s="45">
        <v>8805.6622114216298</v>
      </c>
      <c r="K32" s="45">
        <v>9637.1542553191484</v>
      </c>
      <c r="L32" s="45">
        <v>9637.1542553191484</v>
      </c>
      <c r="M32" s="45">
        <v>9494.6358381502905</v>
      </c>
      <c r="N32" s="45">
        <v>9452.1398390104569</v>
      </c>
      <c r="O32" s="45">
        <v>9185.6670725343538</v>
      </c>
      <c r="P32" s="45">
        <v>9167.0680715838789</v>
      </c>
      <c r="Q32" s="45">
        <v>9167.0680715838789</v>
      </c>
      <c r="R32" s="45">
        <v>9288.1355932203387</v>
      </c>
      <c r="S32" s="45">
        <v>8082.8453666856167</v>
      </c>
      <c r="T32" s="45">
        <v>7616.4826498422699</v>
      </c>
      <c r="U32" s="45">
        <v>8130.8149910767388</v>
      </c>
      <c r="V32" s="45">
        <v>8130.8149910767388</v>
      </c>
      <c r="W32" s="45">
        <v>8127.1817192600647</v>
      </c>
      <c r="X32" s="45">
        <v>7693.484626647145</v>
      </c>
      <c r="Y32" s="45">
        <v>7960.9894566098947</v>
      </c>
      <c r="Z32" s="45">
        <v>8264.6462677840573</v>
      </c>
      <c r="AA32" s="45">
        <v>8264.6462677840573</v>
      </c>
      <c r="AB32" s="45">
        <v>8570.3272923992445</v>
      </c>
      <c r="AC32" s="45">
        <v>9400.9669943259014</v>
      </c>
      <c r="AD32" s="45">
        <v>10118.068197255807</v>
      </c>
      <c r="AE32" s="52"/>
    </row>
    <row r="33" spans="1:31" x14ac:dyDescent="0.25">
      <c r="A33"/>
      <c r="B33" s="6"/>
      <c r="C33" s="72"/>
      <c r="D33" s="72"/>
      <c r="E33" s="72"/>
      <c r="F33" s="72"/>
      <c r="G33" s="46"/>
      <c r="H33" s="72"/>
      <c r="I33" s="72"/>
      <c r="J33" s="72"/>
      <c r="K33" s="72"/>
      <c r="L33" s="83"/>
      <c r="M33" s="72"/>
      <c r="N33" s="72"/>
      <c r="O33" s="72"/>
      <c r="P33" s="72"/>
      <c r="Q33" s="83"/>
      <c r="R33" s="72"/>
      <c r="S33" s="72"/>
      <c r="T33" s="72"/>
      <c r="U33" s="72"/>
      <c r="V33" s="83"/>
      <c r="W33" s="72"/>
      <c r="X33" s="72"/>
      <c r="Y33" s="72"/>
      <c r="Z33" s="72"/>
      <c r="AA33" s="83"/>
      <c r="AB33" s="72"/>
      <c r="AC33" s="72"/>
      <c r="AD33" s="75"/>
      <c r="AE33" s="52"/>
    </row>
    <row r="34" spans="1:31" x14ac:dyDescent="0.25">
      <c r="A34"/>
      <c r="B34" s="35" t="s">
        <v>294</v>
      </c>
      <c r="C34" s="72"/>
      <c r="D34" s="72"/>
      <c r="E34" s="72"/>
      <c r="F34" s="72"/>
      <c r="G34" s="46"/>
      <c r="H34" s="72"/>
      <c r="I34" s="72"/>
      <c r="J34" s="72"/>
      <c r="K34" s="72"/>
      <c r="L34" s="83"/>
      <c r="M34" s="72"/>
      <c r="N34" s="72"/>
      <c r="O34" s="72"/>
      <c r="P34" s="72"/>
      <c r="Q34" s="83"/>
      <c r="R34" s="72"/>
      <c r="S34" s="72"/>
      <c r="T34" s="72"/>
      <c r="U34" s="72"/>
      <c r="V34" s="83"/>
      <c r="W34" s="72"/>
      <c r="X34" s="72"/>
      <c r="Y34" s="72"/>
      <c r="Z34" s="72"/>
      <c r="AA34" s="83"/>
      <c r="AB34" s="72"/>
      <c r="AC34" s="72"/>
      <c r="AD34" s="75"/>
      <c r="AE34" s="52"/>
    </row>
    <row r="35" spans="1:31" x14ac:dyDescent="0.25">
      <c r="A35"/>
      <c r="B35" s="101" t="s">
        <v>293</v>
      </c>
      <c r="C35" s="72">
        <v>0</v>
      </c>
      <c r="D35" s="72">
        <v>0</v>
      </c>
      <c r="E35" s="72">
        <v>0</v>
      </c>
      <c r="F35" s="72">
        <v>225.44222807677832</v>
      </c>
      <c r="G35" s="46">
        <v>225.44222807677832</v>
      </c>
      <c r="H35" s="72">
        <v>0</v>
      </c>
      <c r="I35" s="72">
        <v>0</v>
      </c>
      <c r="J35" s="72">
        <v>0</v>
      </c>
      <c r="K35" s="72">
        <v>0</v>
      </c>
      <c r="L35" s="83">
        <v>0</v>
      </c>
      <c r="M35" s="72">
        <v>0</v>
      </c>
      <c r="N35" s="72">
        <v>0</v>
      </c>
      <c r="O35" s="72">
        <v>0</v>
      </c>
      <c r="P35" s="72">
        <v>0</v>
      </c>
      <c r="Q35" s="83">
        <v>0</v>
      </c>
      <c r="R35" s="72">
        <v>0</v>
      </c>
      <c r="S35" s="72">
        <v>0</v>
      </c>
      <c r="T35" s="72">
        <v>0</v>
      </c>
      <c r="U35" s="72">
        <v>0</v>
      </c>
      <c r="V35" s="83">
        <v>0</v>
      </c>
      <c r="W35" s="72">
        <v>0</v>
      </c>
      <c r="X35" s="72">
        <v>0</v>
      </c>
      <c r="Y35" s="72">
        <v>0</v>
      </c>
      <c r="Z35" s="72">
        <v>0</v>
      </c>
      <c r="AA35" s="83">
        <v>0</v>
      </c>
      <c r="AB35" s="72">
        <v>0</v>
      </c>
      <c r="AC35" s="72">
        <v>0</v>
      </c>
      <c r="AD35" s="75">
        <v>0</v>
      </c>
      <c r="AE35" s="52"/>
    </row>
    <row r="36" spans="1:31" x14ac:dyDescent="0.25">
      <c r="A36"/>
      <c r="B36" s="36" t="s">
        <v>256</v>
      </c>
      <c r="C36" s="72">
        <v>3280.1173402868317</v>
      </c>
      <c r="D36" s="72">
        <v>3267.8528347406518</v>
      </c>
      <c r="E36" s="72">
        <v>3251.2166859791428</v>
      </c>
      <c r="F36" s="72">
        <v>2942.846389590838</v>
      </c>
      <c r="G36" s="46">
        <v>2942.846389590838</v>
      </c>
      <c r="H36" s="72">
        <v>2976.8147669038262</v>
      </c>
      <c r="I36" s="72">
        <v>2936.7013888888887</v>
      </c>
      <c r="J36" s="72">
        <v>2897.3511543134873</v>
      </c>
      <c r="K36" s="72">
        <v>2217.7659574468084</v>
      </c>
      <c r="L36" s="83">
        <v>2217.7659574468084</v>
      </c>
      <c r="M36" s="72">
        <v>2464.8092485549132</v>
      </c>
      <c r="N36" s="72">
        <v>2538.063876495999</v>
      </c>
      <c r="O36" s="72">
        <v>2256.2184727778745</v>
      </c>
      <c r="P36" s="72">
        <v>2421.2744606121423</v>
      </c>
      <c r="Q36" s="83">
        <v>2421.2744606121423</v>
      </c>
      <c r="R36" s="72">
        <v>2428.9331821218288</v>
      </c>
      <c r="S36" s="72">
        <v>2455.997725980671</v>
      </c>
      <c r="T36" s="72">
        <v>2518.4016824395371</v>
      </c>
      <c r="U36" s="72">
        <v>2218.7745389649017</v>
      </c>
      <c r="V36" s="83">
        <v>2218.7745389649017</v>
      </c>
      <c r="W36" s="72">
        <v>2240.119695321001</v>
      </c>
      <c r="X36" s="72">
        <v>2291.9159171721394</v>
      </c>
      <c r="Y36" s="72">
        <v>2311.587591240876</v>
      </c>
      <c r="Z36" s="72">
        <v>2518.7877606704346</v>
      </c>
      <c r="AA36" s="83">
        <v>2518.7877606704346</v>
      </c>
      <c r="AB36" s="72">
        <v>2500.9647461906052</v>
      </c>
      <c r="AC36" s="72">
        <v>2538.1603132741948</v>
      </c>
      <c r="AD36" s="75">
        <v>2548.2950686048093</v>
      </c>
      <c r="AE36" s="52"/>
    </row>
    <row r="37" spans="1:31" x14ac:dyDescent="0.25">
      <c r="A37"/>
      <c r="B37" s="36" t="s">
        <v>151</v>
      </c>
      <c r="C37" s="72">
        <v>2565.8409387222946</v>
      </c>
      <c r="D37" s="72">
        <v>2618.9384800965022</v>
      </c>
      <c r="E37" s="72">
        <v>2551.1587485515647</v>
      </c>
      <c r="F37" s="72">
        <v>2024.0335501908705</v>
      </c>
      <c r="G37" s="46">
        <v>2024.0335501908705</v>
      </c>
      <c r="H37" s="72">
        <v>2452.4603214090253</v>
      </c>
      <c r="I37" s="72">
        <v>2495.5902777777778</v>
      </c>
      <c r="J37" s="72">
        <v>2308.6269744835968</v>
      </c>
      <c r="K37" s="72">
        <v>2423.5372340425529</v>
      </c>
      <c r="L37" s="83">
        <v>2423.5372340425529</v>
      </c>
      <c r="M37" s="72">
        <v>2281.942196531792</v>
      </c>
      <c r="N37" s="72">
        <v>2258.5274886103439</v>
      </c>
      <c r="O37" s="72">
        <v>1832.8230996695077</v>
      </c>
      <c r="P37" s="72">
        <v>1626.2083960528516</v>
      </c>
      <c r="Q37" s="83">
        <v>1626.2083960528516</v>
      </c>
      <c r="R37" s="72">
        <v>1501.2972082834906</v>
      </c>
      <c r="S37" s="72">
        <v>1368.5901080159181</v>
      </c>
      <c r="T37" s="72">
        <v>1390.1813880126181</v>
      </c>
      <c r="U37" s="72">
        <v>1423.0696014277214</v>
      </c>
      <c r="V37" s="83">
        <v>1423.0696014277214</v>
      </c>
      <c r="W37" s="72">
        <v>1416.1479869423285</v>
      </c>
      <c r="X37" s="72">
        <v>2054.4342187826815</v>
      </c>
      <c r="Y37" s="72">
        <v>2139.0308191403083</v>
      </c>
      <c r="Z37" s="72">
        <v>1804.5117910738647</v>
      </c>
      <c r="AA37" s="83">
        <v>1804.5117910738647</v>
      </c>
      <c r="AB37" s="72">
        <v>1665.043729149761</v>
      </c>
      <c r="AC37" s="72">
        <v>1332.9417405897866</v>
      </c>
      <c r="AD37" s="75">
        <v>796.08748811302814</v>
      </c>
      <c r="AE37" s="52"/>
    </row>
    <row r="38" spans="1:31" x14ac:dyDescent="0.25">
      <c r="A38"/>
      <c r="B38" s="36" t="s">
        <v>257</v>
      </c>
      <c r="C38" s="72">
        <v>0</v>
      </c>
      <c r="D38" s="72">
        <v>0</v>
      </c>
      <c r="E38" s="72">
        <v>0</v>
      </c>
      <c r="F38" s="72">
        <v>79.036507339104247</v>
      </c>
      <c r="G38" s="46">
        <v>79.036507339104247</v>
      </c>
      <c r="H38" s="72">
        <v>75.078362107567543</v>
      </c>
      <c r="I38" s="72">
        <v>66.111111111111114</v>
      </c>
      <c r="J38" s="72">
        <v>57.618469015795874</v>
      </c>
      <c r="K38" s="72">
        <v>48.617021276595743</v>
      </c>
      <c r="L38" s="83">
        <v>48.617021276595743</v>
      </c>
      <c r="M38" s="72">
        <v>41.109826589595379</v>
      </c>
      <c r="N38" s="72">
        <v>31.11205533130326</v>
      </c>
      <c r="O38" s="72">
        <v>18.420594886067143</v>
      </c>
      <c r="P38" s="72">
        <v>4.9172102358253893</v>
      </c>
      <c r="Q38" s="83">
        <v>4.9172102358253893</v>
      </c>
      <c r="R38" s="72">
        <v>0</v>
      </c>
      <c r="S38" s="72">
        <v>0</v>
      </c>
      <c r="T38" s="72">
        <v>0</v>
      </c>
      <c r="U38" s="72">
        <v>0</v>
      </c>
      <c r="V38" s="83">
        <v>0</v>
      </c>
      <c r="W38" s="72">
        <v>0</v>
      </c>
      <c r="X38" s="72">
        <v>0</v>
      </c>
      <c r="Y38" s="72">
        <v>0</v>
      </c>
      <c r="Z38" s="72">
        <v>0</v>
      </c>
      <c r="AA38" s="83">
        <v>0</v>
      </c>
      <c r="AB38" s="72">
        <v>0</v>
      </c>
      <c r="AC38" s="72">
        <v>0</v>
      </c>
      <c r="AD38" s="75">
        <v>0</v>
      </c>
      <c r="AE38" s="52"/>
    </row>
    <row r="39" spans="1:31" x14ac:dyDescent="0.25">
      <c r="A39"/>
      <c r="B39" s="36" t="s">
        <v>258</v>
      </c>
      <c r="C39" s="72">
        <v>0</v>
      </c>
      <c r="D39" s="72">
        <v>0</v>
      </c>
      <c r="E39" s="72">
        <v>0</v>
      </c>
      <c r="F39" s="72">
        <v>0</v>
      </c>
      <c r="G39" s="46">
        <v>0</v>
      </c>
      <c r="H39" s="72">
        <v>0</v>
      </c>
      <c r="I39" s="72">
        <v>0</v>
      </c>
      <c r="J39" s="72">
        <v>0</v>
      </c>
      <c r="K39" s="72">
        <v>0</v>
      </c>
      <c r="L39" s="83">
        <v>0</v>
      </c>
      <c r="M39" s="72">
        <v>99.421965317919074</v>
      </c>
      <c r="N39" s="72">
        <v>91.022826523145199</v>
      </c>
      <c r="O39" s="72">
        <v>62.984866933379713</v>
      </c>
      <c r="P39" s="72">
        <v>56.648268941294532</v>
      </c>
      <c r="Q39" s="83">
        <v>56.648268941294532</v>
      </c>
      <c r="R39" s="72">
        <v>48.967670773198279</v>
      </c>
      <c r="S39" s="72">
        <v>41.458214894826604</v>
      </c>
      <c r="T39" s="72">
        <v>35.25236593059936</v>
      </c>
      <c r="U39" s="72">
        <v>42.486615110053535</v>
      </c>
      <c r="V39" s="83">
        <v>42.486615110053535</v>
      </c>
      <c r="W39" s="72">
        <v>37.453754080522302</v>
      </c>
      <c r="X39" s="72">
        <v>34.647563271282159</v>
      </c>
      <c r="Y39" s="72">
        <v>32.278994322789941</v>
      </c>
      <c r="Z39" s="72">
        <v>29.487429351003701</v>
      </c>
      <c r="AA39" s="83">
        <v>29.487429351003701</v>
      </c>
      <c r="AB39" s="72">
        <v>48.670092868091245</v>
      </c>
      <c r="AC39" s="72">
        <v>40.981379365459922</v>
      </c>
      <c r="AD39" s="75">
        <v>32.998233935606578</v>
      </c>
      <c r="AE39" s="52"/>
    </row>
    <row r="40" spans="1:31" x14ac:dyDescent="0.25">
      <c r="A40"/>
      <c r="B40" s="36" t="s">
        <v>212</v>
      </c>
      <c r="C40" s="72">
        <v>17.079530638852674</v>
      </c>
      <c r="D40" s="72">
        <v>14.776839565741859</v>
      </c>
      <c r="E40" s="72">
        <v>13.962920046349943</v>
      </c>
      <c r="F40" s="72">
        <v>11.828592935104037</v>
      </c>
      <c r="G40" s="46">
        <v>11.828592935104037</v>
      </c>
      <c r="H40" s="72">
        <v>86.07393402656848</v>
      </c>
      <c r="I40" s="72">
        <v>78.4375</v>
      </c>
      <c r="J40" s="72">
        <v>67.193195625759415</v>
      </c>
      <c r="K40" s="72">
        <v>57.845744680851062</v>
      </c>
      <c r="L40" s="83">
        <v>57.845744680851062</v>
      </c>
      <c r="M40" s="72">
        <v>48.20809248554913</v>
      </c>
      <c r="N40" s="72">
        <v>38.406156315652808</v>
      </c>
      <c r="O40" s="72">
        <v>32.457818751087146</v>
      </c>
      <c r="P40" s="72">
        <v>23.883592574009032</v>
      </c>
      <c r="Q40" s="83">
        <v>23.883592574009032</v>
      </c>
      <c r="R40" s="72">
        <v>14.556696546474235</v>
      </c>
      <c r="S40" s="72">
        <v>3.39681637293917</v>
      </c>
      <c r="T40" s="72">
        <v>0.26288117770767611</v>
      </c>
      <c r="U40" s="72">
        <v>2.5580011897679951</v>
      </c>
      <c r="V40" s="83">
        <v>2.5580011897679951</v>
      </c>
      <c r="W40" s="72">
        <v>2.1871599564744284</v>
      </c>
      <c r="X40" s="72">
        <v>2.0288642543400961</v>
      </c>
      <c r="Y40" s="72">
        <v>2.0782643957826439</v>
      </c>
      <c r="Z40" s="72">
        <v>1.9586825180276748</v>
      </c>
      <c r="AA40" s="83">
        <v>1.9586825180276748</v>
      </c>
      <c r="AB40" s="72">
        <v>1.8303128662879813</v>
      </c>
      <c r="AC40" s="72">
        <v>1.6143211060497085</v>
      </c>
      <c r="AD40" s="75">
        <v>1.3177557397092787</v>
      </c>
      <c r="AE40" s="52"/>
    </row>
    <row r="41" spans="1:31" x14ac:dyDescent="0.25">
      <c r="A41"/>
      <c r="B41" s="36" t="s">
        <v>259</v>
      </c>
      <c r="C41" s="72">
        <v>0</v>
      </c>
      <c r="D41" s="72">
        <v>0</v>
      </c>
      <c r="E41" s="72">
        <v>0</v>
      </c>
      <c r="F41" s="72">
        <v>0</v>
      </c>
      <c r="G41" s="46">
        <v>0</v>
      </c>
      <c r="H41" s="72">
        <v>0</v>
      </c>
      <c r="I41" s="72">
        <v>0</v>
      </c>
      <c r="J41" s="72">
        <v>0</v>
      </c>
      <c r="K41" s="72">
        <v>0</v>
      </c>
      <c r="L41" s="83">
        <v>0</v>
      </c>
      <c r="M41" s="72">
        <v>0</v>
      </c>
      <c r="N41" s="72">
        <v>0</v>
      </c>
      <c r="O41" s="72">
        <v>0</v>
      </c>
      <c r="P41" s="72">
        <v>0</v>
      </c>
      <c r="Q41" s="83">
        <v>0</v>
      </c>
      <c r="R41" s="72">
        <v>0</v>
      </c>
      <c r="S41" s="72">
        <v>0</v>
      </c>
      <c r="T41" s="72">
        <v>38.420084121976863</v>
      </c>
      <c r="U41" s="72">
        <v>45.925044616299814</v>
      </c>
      <c r="V41" s="83">
        <v>45.925044616299814</v>
      </c>
      <c r="W41" s="72">
        <v>45.734494015233949</v>
      </c>
      <c r="X41" s="72">
        <v>46.371052081154566</v>
      </c>
      <c r="Y41" s="72">
        <v>36.111111111111114</v>
      </c>
      <c r="Z41" s="72">
        <v>31.787175989085945</v>
      </c>
      <c r="AA41" s="83">
        <v>31.787175989085945</v>
      </c>
      <c r="AB41" s="72">
        <v>20.728518618699848</v>
      </c>
      <c r="AC41" s="72">
        <v>13.489970430752019</v>
      </c>
      <c r="AD41" s="75">
        <v>3.7766607797853551</v>
      </c>
      <c r="AE41" s="52"/>
    </row>
    <row r="42" spans="1:31" x14ac:dyDescent="0.25">
      <c r="A42"/>
      <c r="B42" s="36" t="s">
        <v>260</v>
      </c>
      <c r="C42" s="72">
        <v>0</v>
      </c>
      <c r="D42" s="72">
        <v>0</v>
      </c>
      <c r="E42" s="72">
        <v>0</v>
      </c>
      <c r="F42" s="72">
        <v>0</v>
      </c>
      <c r="G42" s="46">
        <v>0</v>
      </c>
      <c r="H42" s="72">
        <v>0</v>
      </c>
      <c r="I42" s="72">
        <v>0</v>
      </c>
      <c r="J42" s="72">
        <v>0</v>
      </c>
      <c r="K42" s="72">
        <v>0</v>
      </c>
      <c r="L42" s="83">
        <v>0</v>
      </c>
      <c r="M42" s="72">
        <v>355.39884393063585</v>
      </c>
      <c r="N42" s="72">
        <v>348.32282888369571</v>
      </c>
      <c r="O42" s="72">
        <v>580.9879979126805</v>
      </c>
      <c r="P42" s="72">
        <v>675.54775045994313</v>
      </c>
      <c r="Q42" s="83">
        <v>675.54775045994313</v>
      </c>
      <c r="R42" s="72">
        <v>644.79796175177489</v>
      </c>
      <c r="S42" s="72">
        <v>589.98010233086984</v>
      </c>
      <c r="T42" s="72">
        <v>535.50210304942152</v>
      </c>
      <c r="U42" s="72">
        <v>287.59071980963711</v>
      </c>
      <c r="V42" s="83">
        <v>287.59071980963711</v>
      </c>
      <c r="W42" s="72">
        <v>298.00870511425461</v>
      </c>
      <c r="X42" s="72">
        <v>276.88768040158959</v>
      </c>
      <c r="Y42" s="72">
        <v>260.43187347931871</v>
      </c>
      <c r="Z42" s="72">
        <v>276.11576690703566</v>
      </c>
      <c r="AA42" s="83">
        <v>276.11576690703566</v>
      </c>
      <c r="AB42" s="72">
        <v>240.80786223063745</v>
      </c>
      <c r="AC42" s="72">
        <v>259.09054583233439</v>
      </c>
      <c r="AD42" s="75">
        <v>246.67844042928951</v>
      </c>
      <c r="AE42" s="52"/>
    </row>
    <row r="43" spans="1:31" x14ac:dyDescent="0.25">
      <c r="A43"/>
      <c r="B43" s="36" t="s">
        <v>261</v>
      </c>
      <c r="C43" s="72">
        <v>8052.9335071707956</v>
      </c>
      <c r="D43" s="72">
        <v>8325.5729794933668</v>
      </c>
      <c r="E43" s="72">
        <v>8588.1807647740443</v>
      </c>
      <c r="F43" s="72">
        <v>8157.8041830205921</v>
      </c>
      <c r="G43" s="46">
        <v>8157.8041830205921</v>
      </c>
      <c r="H43" s="72">
        <v>8206.8759639783075</v>
      </c>
      <c r="I43" s="72">
        <v>7659.1666666666661</v>
      </c>
      <c r="J43" s="72">
        <v>7167.6063183475089</v>
      </c>
      <c r="K43" s="72">
        <v>7187.5531914893618</v>
      </c>
      <c r="L43" s="83">
        <v>7187.5531914893618</v>
      </c>
      <c r="M43" s="72">
        <v>7107.838150289017</v>
      </c>
      <c r="N43" s="72">
        <v>7470.7409767957888</v>
      </c>
      <c r="O43" s="72">
        <v>7056.7055140024349</v>
      </c>
      <c r="P43" s="72">
        <v>7018.7489546746947</v>
      </c>
      <c r="Q43" s="83">
        <v>7018.7489546746947</v>
      </c>
      <c r="R43" s="72">
        <v>6001.5690782830243</v>
      </c>
      <c r="S43" s="72">
        <v>5906.4241046048892</v>
      </c>
      <c r="T43" s="72">
        <v>6314.4978969505773</v>
      </c>
      <c r="U43" s="72">
        <v>6276.918500892325</v>
      </c>
      <c r="V43" s="83">
        <v>6276.918500892325</v>
      </c>
      <c r="W43" s="72">
        <v>6559.6300326441778</v>
      </c>
      <c r="X43" s="72">
        <v>6159.6318761765315</v>
      </c>
      <c r="Y43" s="72">
        <v>6396.9484995944849</v>
      </c>
      <c r="Z43" s="72">
        <v>6534.1551354511785</v>
      </c>
      <c r="AA43" s="83">
        <v>6534.1551354511785</v>
      </c>
      <c r="AB43" s="72">
        <v>6718.8441078351816</v>
      </c>
      <c r="AC43" s="72">
        <v>6319.5476704227603</v>
      </c>
      <c r="AD43" s="75">
        <v>6132.8623828284199</v>
      </c>
      <c r="AE43" s="52"/>
    </row>
    <row r="44" spans="1:31" x14ac:dyDescent="0.25">
      <c r="A44"/>
      <c r="B44" s="36" t="s">
        <v>214</v>
      </c>
      <c r="C44" s="72">
        <v>20.795306388526729</v>
      </c>
      <c r="D44" s="72">
        <v>21.411338962605551</v>
      </c>
      <c r="E44" s="72">
        <v>21.320973348783316</v>
      </c>
      <c r="F44" s="72">
        <v>14.893273831926448</v>
      </c>
      <c r="G44" s="46">
        <v>14.893273831926448</v>
      </c>
      <c r="H44" s="72">
        <v>14.57783969351709</v>
      </c>
      <c r="I44" s="72">
        <v>14.305555555555555</v>
      </c>
      <c r="J44" s="72">
        <v>14.070473876063184</v>
      </c>
      <c r="K44" s="72">
        <v>14.601063829787233</v>
      </c>
      <c r="L44" s="83">
        <v>14.601063829787233</v>
      </c>
      <c r="M44" s="72">
        <v>12.947976878612717</v>
      </c>
      <c r="N44" s="72">
        <v>12.959422137242406</v>
      </c>
      <c r="O44" s="72">
        <v>12.402156896851626</v>
      </c>
      <c r="P44" s="72">
        <v>11.757819033283157</v>
      </c>
      <c r="Q44" s="83">
        <v>11.757819033283157</v>
      </c>
      <c r="R44" s="72">
        <v>10.797122838633504</v>
      </c>
      <c r="S44" s="72">
        <v>10.758953951108584</v>
      </c>
      <c r="T44" s="72">
        <v>10.764984227129336</v>
      </c>
      <c r="U44" s="72">
        <v>35.229030339083877</v>
      </c>
      <c r="V44" s="83">
        <v>35.229030339083877</v>
      </c>
      <c r="W44" s="72">
        <v>15.549510337323177</v>
      </c>
      <c r="X44" s="72">
        <v>9.4436310395314784</v>
      </c>
      <c r="Y44" s="72">
        <v>9.438361719383618</v>
      </c>
      <c r="Z44" s="72">
        <v>9.4328590917949722</v>
      </c>
      <c r="AA44" s="83">
        <v>9.4328590917949722</v>
      </c>
      <c r="AB44" s="72">
        <v>8.4212424488323876</v>
      </c>
      <c r="AC44" s="72">
        <v>8.4232398305762004</v>
      </c>
      <c r="AD44" s="75">
        <v>8.4159760902051346</v>
      </c>
      <c r="AE44" s="52"/>
    </row>
    <row r="45" spans="1:31" x14ac:dyDescent="0.25">
      <c r="A45"/>
      <c r="B45" s="36" t="s">
        <v>211</v>
      </c>
      <c r="C45" s="72">
        <v>113.88526727509779</v>
      </c>
      <c r="D45" s="72">
        <v>96.139927623642947</v>
      </c>
      <c r="E45" s="72">
        <v>91.367323290845903</v>
      </c>
      <c r="F45" s="72">
        <v>9.9467713317920321</v>
      </c>
      <c r="G45" s="46">
        <v>9.9467713317920321</v>
      </c>
      <c r="H45" s="72">
        <v>7.1645355490322897</v>
      </c>
      <c r="I45" s="72">
        <v>6.0416666666666661</v>
      </c>
      <c r="J45" s="72">
        <v>5.2004860267314701</v>
      </c>
      <c r="K45" s="72">
        <v>89.707446808510639</v>
      </c>
      <c r="L45" s="83">
        <v>89.707446808510639</v>
      </c>
      <c r="M45" s="72">
        <v>76.971098265895961</v>
      </c>
      <c r="N45" s="72">
        <v>93.784670585180464</v>
      </c>
      <c r="O45" s="72">
        <v>63.29796486345451</v>
      </c>
      <c r="P45" s="72">
        <v>41.227630038467971</v>
      </c>
      <c r="Q45" s="83">
        <v>41.227630038467971</v>
      </c>
      <c r="R45" s="72">
        <v>36.63254050862993</v>
      </c>
      <c r="S45" s="72">
        <v>35.062535531552015</v>
      </c>
      <c r="T45" s="72">
        <v>24.079915878023129</v>
      </c>
      <c r="U45" s="72">
        <v>8.4473527662105869</v>
      </c>
      <c r="V45" s="83">
        <v>8.4473527662105869</v>
      </c>
      <c r="W45" s="72">
        <v>10.424374319912948</v>
      </c>
      <c r="X45" s="72">
        <v>11.075088893536917</v>
      </c>
      <c r="Y45" s="72">
        <v>15.166261151662612</v>
      </c>
      <c r="Z45" s="72">
        <v>8.6532839602416676</v>
      </c>
      <c r="AA45" s="83">
        <v>8.6532839602416676</v>
      </c>
      <c r="AB45" s="72">
        <v>8.3220629339103773</v>
      </c>
      <c r="AC45" s="72">
        <v>7.8957883800847126</v>
      </c>
      <c r="AD45" s="75">
        <v>8.0491781008015213</v>
      </c>
      <c r="AE45" s="52"/>
    </row>
    <row r="46" spans="1:31" x14ac:dyDescent="0.25">
      <c r="A46"/>
      <c r="B46" s="3" t="s">
        <v>262</v>
      </c>
      <c r="C46" s="45">
        <v>14050.651890482399</v>
      </c>
      <c r="D46" s="45">
        <v>14344.69240048251</v>
      </c>
      <c r="E46" s="45">
        <v>14517.207415990732</v>
      </c>
      <c r="F46" s="45">
        <v>13465.831496317007</v>
      </c>
      <c r="G46" s="45">
        <v>13465.831496317007</v>
      </c>
      <c r="H46" s="45">
        <v>13819.045723667845</v>
      </c>
      <c r="I46" s="45">
        <v>13256.354166666664</v>
      </c>
      <c r="J46" s="45">
        <v>12517.667071688942</v>
      </c>
      <c r="K46" s="45">
        <v>12039.627659574468</v>
      </c>
      <c r="L46" s="45">
        <v>12039.627659574468</v>
      </c>
      <c r="M46" s="45">
        <v>12488.647398843932</v>
      </c>
      <c r="N46" s="45">
        <v>12882.940301678351</v>
      </c>
      <c r="O46" s="45">
        <v>11916.298486693337</v>
      </c>
      <c r="P46" s="45">
        <v>11880.21408262251</v>
      </c>
      <c r="Q46" s="45">
        <v>11880.21408262251</v>
      </c>
      <c r="R46" s="45">
        <v>10687.551461107056</v>
      </c>
      <c r="S46" s="45">
        <v>10411.668561682774</v>
      </c>
      <c r="T46" s="45">
        <v>10867.363301787591</v>
      </c>
      <c r="U46" s="45">
        <v>10340.999405116001</v>
      </c>
      <c r="V46" s="45">
        <v>10340.999405116001</v>
      </c>
      <c r="W46" s="45">
        <v>10625.255712731228</v>
      </c>
      <c r="X46" s="45">
        <v>10886.435892072786</v>
      </c>
      <c r="Y46" s="45">
        <v>11203.071776155719</v>
      </c>
      <c r="Z46" s="45">
        <v>11214.889885012668</v>
      </c>
      <c r="AA46" s="45">
        <v>11214.889885012668</v>
      </c>
      <c r="AB46" s="45">
        <v>11213.632675142007</v>
      </c>
      <c r="AC46" s="45">
        <v>10522.144969231998</v>
      </c>
      <c r="AD46" s="45">
        <v>9778.4811846216562</v>
      </c>
      <c r="AE46" s="52"/>
    </row>
    <row r="47" spans="1:31" x14ac:dyDescent="0.25">
      <c r="A47"/>
      <c r="B47" s="25"/>
      <c r="C47" s="71"/>
      <c r="D47" s="71"/>
      <c r="E47" s="71"/>
      <c r="F47" s="71"/>
      <c r="G47" s="47"/>
      <c r="H47" s="71"/>
      <c r="I47" s="71"/>
      <c r="J47" s="71"/>
      <c r="K47" s="71"/>
      <c r="L47" s="105"/>
      <c r="M47" s="71"/>
      <c r="N47" s="71"/>
      <c r="O47" s="71"/>
      <c r="P47" s="71"/>
      <c r="Q47" s="105"/>
      <c r="R47" s="71"/>
      <c r="S47" s="71"/>
      <c r="T47" s="71"/>
      <c r="U47" s="71"/>
      <c r="V47" s="105"/>
      <c r="W47" s="71"/>
      <c r="X47" s="71"/>
      <c r="Y47" s="71"/>
      <c r="Z47" s="71"/>
      <c r="AA47" s="105"/>
      <c r="AB47" s="71"/>
      <c r="AC47" s="71"/>
      <c r="AD47" s="76"/>
      <c r="AE47" s="52"/>
    </row>
    <row r="48" spans="1:31" x14ac:dyDescent="0.25">
      <c r="A48"/>
      <c r="B48" s="35" t="s">
        <v>255</v>
      </c>
      <c r="C48" s="71"/>
      <c r="D48" s="71"/>
      <c r="E48" s="71"/>
      <c r="F48" s="71"/>
      <c r="G48" s="47"/>
      <c r="H48" s="71"/>
      <c r="I48" s="71"/>
      <c r="J48" s="71"/>
      <c r="K48" s="71"/>
      <c r="L48" s="105"/>
      <c r="M48" s="71"/>
      <c r="N48" s="71"/>
      <c r="O48" s="71"/>
      <c r="P48" s="71"/>
      <c r="Q48" s="105"/>
      <c r="R48" s="71"/>
      <c r="S48" s="71"/>
      <c r="T48" s="71"/>
      <c r="U48" s="71"/>
      <c r="V48" s="105"/>
      <c r="W48" s="71"/>
      <c r="X48" s="71"/>
      <c r="Y48" s="71"/>
      <c r="Z48" s="71"/>
      <c r="AA48" s="105"/>
      <c r="AB48" s="71"/>
      <c r="AC48" s="71"/>
      <c r="AD48" s="76"/>
      <c r="AE48" s="52"/>
    </row>
    <row r="49" spans="1:31" x14ac:dyDescent="0.25">
      <c r="A49"/>
      <c r="B49" s="101" t="s">
        <v>293</v>
      </c>
      <c r="C49" s="71">
        <v>0</v>
      </c>
      <c r="D49" s="71">
        <v>0</v>
      </c>
      <c r="E49" s="71">
        <v>0</v>
      </c>
      <c r="F49" s="71">
        <v>0</v>
      </c>
      <c r="G49" s="47">
        <v>0</v>
      </c>
      <c r="H49" s="71">
        <v>0</v>
      </c>
      <c r="I49" s="71">
        <v>0</v>
      </c>
      <c r="J49" s="71">
        <v>0</v>
      </c>
      <c r="K49" s="71">
        <v>83.324468085106375</v>
      </c>
      <c r="L49" s="105">
        <v>83.324468085106375</v>
      </c>
      <c r="M49" s="71">
        <v>42.843930635838149</v>
      </c>
      <c r="N49" s="71">
        <v>42.843991218752215</v>
      </c>
      <c r="O49" s="71">
        <v>0</v>
      </c>
      <c r="P49" s="71">
        <v>0</v>
      </c>
      <c r="Q49" s="83">
        <v>0</v>
      </c>
      <c r="R49" s="71">
        <v>0</v>
      </c>
      <c r="S49" s="71">
        <v>0</v>
      </c>
      <c r="T49" s="71">
        <v>0</v>
      </c>
      <c r="U49" s="71">
        <v>0</v>
      </c>
      <c r="V49" s="83">
        <v>0</v>
      </c>
      <c r="W49" s="72">
        <v>0</v>
      </c>
      <c r="X49" s="72">
        <v>0</v>
      </c>
      <c r="Y49" s="72">
        <v>0</v>
      </c>
      <c r="Z49" s="72">
        <v>0</v>
      </c>
      <c r="AA49" s="83">
        <v>0</v>
      </c>
      <c r="AB49" s="72">
        <v>0</v>
      </c>
      <c r="AC49" s="72">
        <v>0</v>
      </c>
      <c r="AD49" s="75">
        <v>0</v>
      </c>
      <c r="AE49" s="52"/>
    </row>
    <row r="50" spans="1:31" x14ac:dyDescent="0.25">
      <c r="A50"/>
      <c r="B50" s="36" t="s">
        <v>256</v>
      </c>
      <c r="C50" s="71">
        <v>115.51499348109517</v>
      </c>
      <c r="D50" s="71">
        <v>110.85645355850423</v>
      </c>
      <c r="E50" s="71">
        <v>105.33024333719584</v>
      </c>
      <c r="F50" s="71">
        <v>131.29738157965483</v>
      </c>
      <c r="G50" s="47">
        <v>131.29738157965483</v>
      </c>
      <c r="H50" s="71">
        <v>129.45917707348625</v>
      </c>
      <c r="I50" s="71">
        <v>99.618055555555557</v>
      </c>
      <c r="J50" s="71">
        <v>97.715674362089914</v>
      </c>
      <c r="K50" s="71">
        <v>120.45212765957446</v>
      </c>
      <c r="L50" s="105">
        <v>120.45212765957446</v>
      </c>
      <c r="M50" s="71">
        <v>115.6300578034682</v>
      </c>
      <c r="N50" s="71">
        <v>115.80860656705144</v>
      </c>
      <c r="O50" s="71">
        <v>105.28787615237432</v>
      </c>
      <c r="P50" s="71">
        <v>91.319618665328647</v>
      </c>
      <c r="Q50" s="83">
        <v>91.319618665328647</v>
      </c>
      <c r="R50" s="71">
        <v>89.204430704220982</v>
      </c>
      <c r="S50" s="71">
        <v>88.828880045480389</v>
      </c>
      <c r="T50" s="71">
        <v>86.579915878023115</v>
      </c>
      <c r="U50" s="71">
        <v>72.968471148126099</v>
      </c>
      <c r="V50" s="83">
        <v>72.968471148126099</v>
      </c>
      <c r="W50" s="72">
        <v>72.383025027203473</v>
      </c>
      <c r="X50" s="72">
        <v>77.609286760092033</v>
      </c>
      <c r="Y50" s="72">
        <v>87.358069748580704</v>
      </c>
      <c r="Z50" s="72">
        <v>188.0432664198012</v>
      </c>
      <c r="AA50" s="83">
        <v>188.0432664198012</v>
      </c>
      <c r="AB50" s="72">
        <v>173.6813632675142</v>
      </c>
      <c r="AC50" s="72">
        <v>181.03572284823784</v>
      </c>
      <c r="AD50" s="75">
        <v>177.97174296970522</v>
      </c>
      <c r="AE50" s="52"/>
    </row>
    <row r="51" spans="1:31" x14ac:dyDescent="0.25">
      <c r="A51"/>
      <c r="B51" s="36" t="s">
        <v>257</v>
      </c>
      <c r="C51" s="71">
        <v>0</v>
      </c>
      <c r="D51" s="71">
        <v>0</v>
      </c>
      <c r="E51" s="71">
        <v>0</v>
      </c>
      <c r="F51" s="71">
        <v>78.498844023872252</v>
      </c>
      <c r="G51" s="47">
        <v>78.498844023872252</v>
      </c>
      <c r="H51" s="71">
        <v>114.03552415543062</v>
      </c>
      <c r="I51" s="71">
        <v>68.645833333333329</v>
      </c>
      <c r="J51" s="71">
        <v>85.759416767922232</v>
      </c>
      <c r="K51" s="71">
        <v>132.87234042553192</v>
      </c>
      <c r="L51" s="105">
        <v>132.87234042553192</v>
      </c>
      <c r="M51" s="71">
        <v>90.843930635838149</v>
      </c>
      <c r="N51" s="71">
        <v>138.04499209215589</v>
      </c>
      <c r="O51" s="71">
        <v>126.66550704470342</v>
      </c>
      <c r="P51" s="71">
        <v>123.83341695935775</v>
      </c>
      <c r="Q51" s="83">
        <v>123.83341695935775</v>
      </c>
      <c r="R51" s="71">
        <v>119.14120151004366</v>
      </c>
      <c r="S51" s="71">
        <v>86.483797612279702</v>
      </c>
      <c r="T51" s="71">
        <v>114.95793901156675</v>
      </c>
      <c r="U51" s="71">
        <v>81.189767995240913</v>
      </c>
      <c r="V51" s="83">
        <v>81.189767995240913</v>
      </c>
      <c r="W51" s="72">
        <v>63.101196953210007</v>
      </c>
      <c r="X51" s="72">
        <v>77.724325454925747</v>
      </c>
      <c r="Y51" s="72">
        <v>176.65247364152472</v>
      </c>
      <c r="Z51" s="72">
        <v>129.88696160592477</v>
      </c>
      <c r="AA51" s="83">
        <v>129.88696160592477</v>
      </c>
      <c r="AB51" s="72">
        <v>281.64277341989003</v>
      </c>
      <c r="AC51" s="72">
        <v>231.82290417965316</v>
      </c>
      <c r="AD51" s="75">
        <v>253.78345333514469</v>
      </c>
      <c r="AE51" s="52"/>
    </row>
    <row r="52" spans="1:31" x14ac:dyDescent="0.25">
      <c r="A52"/>
      <c r="B52" s="36" t="s">
        <v>258</v>
      </c>
      <c r="C52" s="71">
        <v>13.885267275097783</v>
      </c>
      <c r="D52" s="71">
        <v>8.2629674306393248</v>
      </c>
      <c r="E52" s="71">
        <v>11.645422943221321</v>
      </c>
      <c r="F52" s="71">
        <v>10.269369320931233</v>
      </c>
      <c r="G52" s="47">
        <v>10.269369320931233</v>
      </c>
      <c r="H52" s="71">
        <v>12.139907458082492</v>
      </c>
      <c r="I52" s="71">
        <v>3.2291666666666665</v>
      </c>
      <c r="J52" s="71">
        <v>9.1373025516403406</v>
      </c>
      <c r="K52" s="71">
        <v>9.4946808510638299</v>
      </c>
      <c r="L52" s="105">
        <v>9.4946808510638299</v>
      </c>
      <c r="M52" s="71">
        <v>128.8092485549133</v>
      </c>
      <c r="N52" s="71">
        <v>52.75830323631471</v>
      </c>
      <c r="O52" s="71">
        <v>28.613671942946599</v>
      </c>
      <c r="P52" s="71">
        <v>32.848302391704301</v>
      </c>
      <c r="Q52" s="83">
        <v>32.848302391704301</v>
      </c>
      <c r="R52" s="71">
        <v>31.723345088474264</v>
      </c>
      <c r="S52" s="71">
        <v>19.101762364980104</v>
      </c>
      <c r="T52" s="71">
        <v>13.774973711882227</v>
      </c>
      <c r="U52" s="71">
        <v>8.8042831647828663</v>
      </c>
      <c r="V52" s="83">
        <v>8.8042831647828663</v>
      </c>
      <c r="W52" s="72">
        <v>10.293797606093579</v>
      </c>
      <c r="X52" s="72">
        <v>10.123405145367078</v>
      </c>
      <c r="Y52" s="72">
        <v>16.545012165450121</v>
      </c>
      <c r="Z52" s="72">
        <v>13.018904696940167</v>
      </c>
      <c r="AA52" s="83">
        <v>13.018904696940167</v>
      </c>
      <c r="AB52" s="72">
        <v>109.89991885312416</v>
      </c>
      <c r="AC52" s="72">
        <v>418.7485015583793</v>
      </c>
      <c r="AD52" s="75">
        <v>960.24317348186389</v>
      </c>
      <c r="AE52" s="52"/>
    </row>
    <row r="53" spans="1:31" x14ac:dyDescent="0.25">
      <c r="A53"/>
      <c r="B53" s="36" t="s">
        <v>212</v>
      </c>
      <c r="C53" s="71">
        <v>416.62320730117341</v>
      </c>
      <c r="D53" s="71">
        <v>344.33051869722561</v>
      </c>
      <c r="E53" s="71">
        <v>377.63615295480884</v>
      </c>
      <c r="F53" s="71">
        <v>369.858594548094</v>
      </c>
      <c r="G53" s="47">
        <v>369.858594548094</v>
      </c>
      <c r="H53" s="71">
        <v>375.54107169510922</v>
      </c>
      <c r="I53" s="71">
        <v>298.78472222222223</v>
      </c>
      <c r="J53" s="71">
        <v>283.59659781287974</v>
      </c>
      <c r="K53" s="71">
        <v>266.67553191489361</v>
      </c>
      <c r="L53" s="105">
        <v>266.67553191489361</v>
      </c>
      <c r="M53" s="71">
        <v>293.36416184971097</v>
      </c>
      <c r="N53" s="71">
        <v>267.23791988291669</v>
      </c>
      <c r="O53" s="71">
        <v>250.14785180031308</v>
      </c>
      <c r="P53" s="71">
        <v>191.28616825556114</v>
      </c>
      <c r="Q53" s="83">
        <v>191.28616825556114</v>
      </c>
      <c r="R53" s="71">
        <v>188.08743339185011</v>
      </c>
      <c r="S53" s="71">
        <v>196.85901080159181</v>
      </c>
      <c r="T53" s="71">
        <v>210.41009463722395</v>
      </c>
      <c r="U53" s="71">
        <v>187.55502676977986</v>
      </c>
      <c r="V53" s="83">
        <v>187.55502676977986</v>
      </c>
      <c r="W53" s="72">
        <v>268.45484221980411</v>
      </c>
      <c r="X53" s="72">
        <v>207.31018615352437</v>
      </c>
      <c r="Y53" s="72">
        <v>191.31184103811842</v>
      </c>
      <c r="Z53" s="72">
        <v>142.96433443773142</v>
      </c>
      <c r="AA53" s="83">
        <v>142.96433443773142</v>
      </c>
      <c r="AB53" s="72">
        <v>312.44252096294292</v>
      </c>
      <c r="AC53" s="72">
        <v>235.84272356748983</v>
      </c>
      <c r="AD53" s="75">
        <v>246.06711044695015</v>
      </c>
      <c r="AE53" s="52"/>
    </row>
    <row r="54" spans="1:31" x14ac:dyDescent="0.25">
      <c r="A54"/>
      <c r="B54" s="36" t="s">
        <v>259</v>
      </c>
      <c r="C54" s="71">
        <v>159.0612777053455</v>
      </c>
      <c r="D54" s="71">
        <v>161.45958986731003</v>
      </c>
      <c r="E54" s="71">
        <v>196.06025492468137</v>
      </c>
      <c r="F54" s="71">
        <v>222.16248185386311</v>
      </c>
      <c r="G54" s="47">
        <v>222.16248185386311</v>
      </c>
      <c r="H54" s="71">
        <v>163.2419523359371</v>
      </c>
      <c r="I54" s="71">
        <v>125.38194444444444</v>
      </c>
      <c r="J54" s="71">
        <v>112.07776427703524</v>
      </c>
      <c r="K54" s="71">
        <v>163.67021276595744</v>
      </c>
      <c r="L54" s="105">
        <v>163.67021276595744</v>
      </c>
      <c r="M54" s="71">
        <v>126.86705202312139</v>
      </c>
      <c r="N54" s="71">
        <v>157.25987300238415</v>
      </c>
      <c r="O54" s="71">
        <v>145.48617150808835</v>
      </c>
      <c r="P54" s="71">
        <v>170.66399063388528</v>
      </c>
      <c r="Q54" s="83">
        <v>170.66399063388528</v>
      </c>
      <c r="R54" s="71">
        <v>130.94812720408893</v>
      </c>
      <c r="S54" s="71">
        <v>132.17737350767482</v>
      </c>
      <c r="T54" s="71">
        <v>163.26235541535223</v>
      </c>
      <c r="U54" s="71">
        <v>177.67995240928016</v>
      </c>
      <c r="V54" s="83">
        <v>177.67995240928016</v>
      </c>
      <c r="W54" s="72">
        <v>149.82589771490751</v>
      </c>
      <c r="X54" s="72">
        <v>175.27713867391759</v>
      </c>
      <c r="Y54" s="72">
        <v>199.25993511759935</v>
      </c>
      <c r="Z54" s="72">
        <v>228.60066263886182</v>
      </c>
      <c r="AA54" s="83">
        <v>228.60066263886182</v>
      </c>
      <c r="AB54" s="72">
        <v>198.10657289694348</v>
      </c>
      <c r="AC54" s="72">
        <v>221.88923519539679</v>
      </c>
      <c r="AD54" s="75">
        <v>245.3538921342209</v>
      </c>
      <c r="AE54" s="52"/>
    </row>
    <row r="55" spans="1:31" x14ac:dyDescent="0.25">
      <c r="A55"/>
      <c r="B55" s="36" t="s">
        <v>260</v>
      </c>
      <c r="C55" s="71">
        <v>0</v>
      </c>
      <c r="D55" s="71">
        <v>0</v>
      </c>
      <c r="E55" s="71">
        <v>0</v>
      </c>
      <c r="F55" s="71">
        <v>0</v>
      </c>
      <c r="G55" s="47">
        <v>0</v>
      </c>
      <c r="H55" s="71">
        <v>0</v>
      </c>
      <c r="I55" s="71">
        <v>0</v>
      </c>
      <c r="J55" s="71">
        <v>0</v>
      </c>
      <c r="K55" s="71">
        <v>0</v>
      </c>
      <c r="L55" s="105">
        <v>0</v>
      </c>
      <c r="M55" s="71">
        <v>261.38728323699422</v>
      </c>
      <c r="N55" s="71">
        <v>263.46103911432147</v>
      </c>
      <c r="O55" s="71">
        <v>293.85980170464427</v>
      </c>
      <c r="P55" s="71">
        <v>357.73540725873892</v>
      </c>
      <c r="Q55" s="83">
        <v>357.73540725873892</v>
      </c>
      <c r="R55" s="71">
        <v>347.31004054746847</v>
      </c>
      <c r="S55" s="71">
        <v>354.24957362137576</v>
      </c>
      <c r="T55" s="71">
        <v>352.9574132492113</v>
      </c>
      <c r="U55" s="71">
        <v>262.91493158834027</v>
      </c>
      <c r="V55" s="83">
        <v>262.91493158834027</v>
      </c>
      <c r="W55" s="72">
        <v>250.43525571273122</v>
      </c>
      <c r="X55" s="72">
        <v>234.02007948128005</v>
      </c>
      <c r="Y55" s="72">
        <v>229.08556366585563</v>
      </c>
      <c r="Z55" s="72">
        <v>265.90333268368738</v>
      </c>
      <c r="AA55" s="83">
        <v>265.90333268368738</v>
      </c>
      <c r="AB55" s="72">
        <v>279.14525290776305</v>
      </c>
      <c r="AC55" s="72">
        <v>285.55901862063456</v>
      </c>
      <c r="AD55" s="75">
        <v>274.78603450618124</v>
      </c>
      <c r="AE55" s="52"/>
    </row>
    <row r="56" spans="1:31" x14ac:dyDescent="0.25">
      <c r="A56"/>
      <c r="B56" s="36" t="s">
        <v>261</v>
      </c>
      <c r="C56" s="71">
        <v>1483.4419817470666</v>
      </c>
      <c r="D56" s="71">
        <v>1358.2629674306395</v>
      </c>
      <c r="E56" s="71">
        <v>1415.4113557358055</v>
      </c>
      <c r="F56" s="71">
        <v>2114.9524167966019</v>
      </c>
      <c r="G56" s="47">
        <v>2114.9524167966019</v>
      </c>
      <c r="H56" s="71">
        <v>1871.5358973083237</v>
      </c>
      <c r="I56" s="71">
        <v>1967.8125</v>
      </c>
      <c r="J56" s="71">
        <v>1940.5832320777643</v>
      </c>
      <c r="K56" s="71">
        <v>1724.0957446808511</v>
      </c>
      <c r="L56" s="105">
        <v>1724.0957446808511</v>
      </c>
      <c r="M56" s="71">
        <v>1754.1734104046243</v>
      </c>
      <c r="N56" s="71">
        <v>1879.8007695394567</v>
      </c>
      <c r="O56" s="71">
        <v>1702.5047834405982</v>
      </c>
      <c r="P56" s="71">
        <v>1791.4199698946313</v>
      </c>
      <c r="Q56" s="83">
        <v>1791.4199698946313</v>
      </c>
      <c r="R56" s="71">
        <v>2797.107303204959</v>
      </c>
      <c r="S56" s="71">
        <v>2783.1722569641843</v>
      </c>
      <c r="T56" s="71">
        <v>1892.5604626708725</v>
      </c>
      <c r="U56" s="71">
        <v>1793.3491969066031</v>
      </c>
      <c r="V56" s="83">
        <v>1793.3491969066031</v>
      </c>
      <c r="W56" s="72">
        <v>1186.9967355821545</v>
      </c>
      <c r="X56" s="72">
        <v>1274.3986613679147</v>
      </c>
      <c r="Y56" s="72">
        <v>1092.1938361719383</v>
      </c>
      <c r="Z56" s="72">
        <v>844.66965503800429</v>
      </c>
      <c r="AA56" s="83">
        <v>844.66965503800429</v>
      </c>
      <c r="AB56" s="72">
        <v>522.51374988729606</v>
      </c>
      <c r="AC56" s="72">
        <v>765.91544793414846</v>
      </c>
      <c r="AD56" s="75">
        <v>856.58877869854643</v>
      </c>
      <c r="AE56" s="52"/>
    </row>
    <row r="57" spans="1:31" x14ac:dyDescent="0.25">
      <c r="A57"/>
      <c r="B57" s="36" t="s">
        <v>214</v>
      </c>
      <c r="C57" s="71">
        <v>30.378096479791395</v>
      </c>
      <c r="D57" s="71">
        <v>71.049457177322083</v>
      </c>
      <c r="E57" s="71">
        <v>21.668597914252608</v>
      </c>
      <c r="F57" s="71">
        <v>128.125168019786</v>
      </c>
      <c r="G57" s="47">
        <v>128.125168019786</v>
      </c>
      <c r="H57" s="71">
        <v>20.050748793472312</v>
      </c>
      <c r="I57" s="71">
        <v>24.270833333333332</v>
      </c>
      <c r="J57" s="71">
        <v>19.027946537059538</v>
      </c>
      <c r="K57" s="71">
        <v>19.202127659574469</v>
      </c>
      <c r="L57" s="105">
        <v>19.202127659574469</v>
      </c>
      <c r="M57" s="71">
        <v>20.739884393063583</v>
      </c>
      <c r="N57" s="71">
        <v>77.449661261006071</v>
      </c>
      <c r="O57" s="71">
        <v>19.672986606366322</v>
      </c>
      <c r="P57" s="71">
        <v>21.910018397725374</v>
      </c>
      <c r="Q57" s="83">
        <v>21.910018397725374</v>
      </c>
      <c r="R57" s="71">
        <v>21.376749677639857</v>
      </c>
      <c r="S57" s="71">
        <v>21.247868106878908</v>
      </c>
      <c r="T57" s="71">
        <v>20.347003154574129</v>
      </c>
      <c r="U57" s="71">
        <v>107.81677572873288</v>
      </c>
      <c r="V57" s="83">
        <v>107.81677572873288</v>
      </c>
      <c r="W57" s="72">
        <v>98.879216539717078</v>
      </c>
      <c r="X57" s="72">
        <v>87.136582304957116</v>
      </c>
      <c r="Y57" s="72">
        <v>52.098540145985403</v>
      </c>
      <c r="Z57" s="72">
        <v>33.794581952835706</v>
      </c>
      <c r="AA57" s="83">
        <v>33.794581952835706</v>
      </c>
      <c r="AB57" s="72">
        <v>15.805608150752864</v>
      </c>
      <c r="AC57" s="72">
        <v>11.627906976744187</v>
      </c>
      <c r="AD57" s="75">
        <v>10.134492596114658</v>
      </c>
      <c r="AE57" s="52"/>
    </row>
    <row r="58" spans="1:31" x14ac:dyDescent="0.25">
      <c r="A58"/>
      <c r="B58" s="36" t="s">
        <v>211</v>
      </c>
      <c r="C58" s="71">
        <v>2490.0912646675361</v>
      </c>
      <c r="D58" s="71">
        <v>2298.7334137515081</v>
      </c>
      <c r="E58" s="71">
        <v>2496.176129779838</v>
      </c>
      <c r="F58" s="71">
        <v>2468.466046561643</v>
      </c>
      <c r="G58" s="47">
        <v>2468.466046561643</v>
      </c>
      <c r="H58" s="71">
        <v>2424.9465147519777</v>
      </c>
      <c r="I58" s="71">
        <v>2184.1319444444443</v>
      </c>
      <c r="J58" s="71">
        <v>2095.4313487241798</v>
      </c>
      <c r="K58" s="71">
        <v>2240.0265957446809</v>
      </c>
      <c r="L58" s="105">
        <v>2240.0265957446809</v>
      </c>
      <c r="M58" s="71">
        <v>2062.1040462427745</v>
      </c>
      <c r="N58" s="71">
        <v>2377.5700493355052</v>
      </c>
      <c r="O58" s="71">
        <v>2325.3957209949554</v>
      </c>
      <c r="P58" s="71">
        <v>2485.2818197022916</v>
      </c>
      <c r="Q58" s="83">
        <v>2485.2818197022916</v>
      </c>
      <c r="R58" s="71">
        <v>2103.403812394165</v>
      </c>
      <c r="S58" s="71">
        <v>1659.2239909039226</v>
      </c>
      <c r="T58" s="71">
        <v>1567.271293375394</v>
      </c>
      <c r="U58" s="71">
        <v>1717.822724568709</v>
      </c>
      <c r="V58" s="83">
        <v>1717.822724568709</v>
      </c>
      <c r="W58" s="72">
        <v>1838.2807399347116</v>
      </c>
      <c r="X58" s="72">
        <v>1894.1853168793139</v>
      </c>
      <c r="Y58" s="72">
        <v>1838.3819951338198</v>
      </c>
      <c r="Z58" s="72">
        <v>1964.0518417462481</v>
      </c>
      <c r="AA58" s="83">
        <v>1964.0518417462481</v>
      </c>
      <c r="AB58" s="72">
        <v>1903.1466955188891</v>
      </c>
      <c r="AC58" s="72">
        <v>2115.7995684488133</v>
      </c>
      <c r="AD58" s="75">
        <v>2365.8674093193858</v>
      </c>
      <c r="AE58" s="52"/>
    </row>
    <row r="59" spans="1:31" x14ac:dyDescent="0.25">
      <c r="A59"/>
      <c r="B59" s="3" t="s">
        <v>263</v>
      </c>
      <c r="C59" s="45">
        <v>4708.9960886571062</v>
      </c>
      <c r="D59" s="45">
        <v>4352.9553679131486</v>
      </c>
      <c r="E59" s="45">
        <v>4623.928157589804</v>
      </c>
      <c r="F59" s="45">
        <v>5523.6303027044469</v>
      </c>
      <c r="G59" s="45">
        <v>5523.6303027044469</v>
      </c>
      <c r="H59" s="45">
        <v>5110.9507935718193</v>
      </c>
      <c r="I59" s="45">
        <v>4771.875</v>
      </c>
      <c r="J59" s="45">
        <v>4643.3292831105709</v>
      </c>
      <c r="K59" s="45">
        <v>4759.8138297872338</v>
      </c>
      <c r="L59" s="45">
        <v>4759.8138297872338</v>
      </c>
      <c r="M59" s="45">
        <v>4896.7630057803472</v>
      </c>
      <c r="N59" s="45">
        <v>5372.2352052498645</v>
      </c>
      <c r="O59" s="45">
        <v>4997.6343711949903</v>
      </c>
      <c r="P59" s="45">
        <v>5266.2987121592241</v>
      </c>
      <c r="Q59" s="45">
        <v>5266.2987121592241</v>
      </c>
      <c r="R59" s="45">
        <v>5828.3024437229105</v>
      </c>
      <c r="S59" s="45">
        <v>5341.3445139283685</v>
      </c>
      <c r="T59" s="45">
        <v>4422.1214511040998</v>
      </c>
      <c r="U59" s="45">
        <v>4410.1011302795951</v>
      </c>
      <c r="V59" s="45">
        <v>4410.1011302795951</v>
      </c>
      <c r="W59" s="45">
        <v>3938.6507072905333</v>
      </c>
      <c r="X59" s="45">
        <v>4037.7849822212929</v>
      </c>
      <c r="Y59" s="45">
        <v>3882.8872668288727</v>
      </c>
      <c r="Z59" s="45">
        <v>3810.9335412200344</v>
      </c>
      <c r="AA59" s="45">
        <v>3810.9335412200344</v>
      </c>
      <c r="AB59" s="45">
        <v>3796.3844558651163</v>
      </c>
      <c r="AC59" s="45">
        <v>4468.2410293294979</v>
      </c>
      <c r="AD59" s="45">
        <v>5390.7960874881128</v>
      </c>
      <c r="AE59" s="52"/>
    </row>
    <row r="60" spans="1:31" x14ac:dyDescent="0.25">
      <c r="A60"/>
      <c r="B60" s="37"/>
      <c r="C60" s="71"/>
      <c r="D60" s="71"/>
      <c r="E60" s="71"/>
      <c r="F60" s="71"/>
      <c r="G60" s="47"/>
      <c r="H60" s="71"/>
      <c r="I60" s="71"/>
      <c r="J60" s="71"/>
      <c r="K60" s="71"/>
      <c r="L60" s="105"/>
      <c r="M60" s="71"/>
      <c r="N60" s="71"/>
      <c r="O60" s="71"/>
      <c r="P60" s="71"/>
      <c r="Q60" s="105"/>
      <c r="R60" s="71"/>
      <c r="S60" s="71"/>
      <c r="T60" s="71"/>
      <c r="U60" s="71"/>
      <c r="V60" s="105"/>
      <c r="W60" s="71"/>
      <c r="X60" s="71"/>
      <c r="Y60" s="71"/>
      <c r="Z60" s="71"/>
      <c r="AA60" s="105"/>
      <c r="AB60" s="71"/>
      <c r="AC60" s="71"/>
      <c r="AD60" s="76"/>
      <c r="AE60" s="52"/>
    </row>
    <row r="61" spans="1:31" x14ac:dyDescent="0.25">
      <c r="A61"/>
      <c r="B61" s="3" t="s">
        <v>264</v>
      </c>
      <c r="C61" s="45">
        <v>18759.647979139503</v>
      </c>
      <c r="D61" s="45">
        <v>18697.647768395658</v>
      </c>
      <c r="E61" s="45">
        <v>19141.135573580534</v>
      </c>
      <c r="F61" s="45">
        <v>18989.461799021454</v>
      </c>
      <c r="G61" s="45">
        <v>18989.461799021454</v>
      </c>
      <c r="H61" s="45">
        <v>18929.996517239662</v>
      </c>
      <c r="I61" s="45">
        <v>18028.229166666664</v>
      </c>
      <c r="J61" s="45">
        <v>17160.996354799514</v>
      </c>
      <c r="K61" s="45">
        <v>16799.441489361699</v>
      </c>
      <c r="L61" s="45">
        <v>16799.441489361699</v>
      </c>
      <c r="M61" s="45">
        <v>17385.410404624279</v>
      </c>
      <c r="N61" s="45">
        <v>18255.175506928215</v>
      </c>
      <c r="O61" s="45">
        <v>16913.932857888329</v>
      </c>
      <c r="P61" s="45">
        <v>17146.512794781735</v>
      </c>
      <c r="Q61" s="45">
        <v>17146.512794781735</v>
      </c>
      <c r="R61" s="45">
        <v>16515.853904829964</v>
      </c>
      <c r="S61" s="45">
        <v>15753.013075611143</v>
      </c>
      <c r="T61" s="45">
        <v>15289.484752891691</v>
      </c>
      <c r="U61" s="45">
        <v>14751.100535395595</v>
      </c>
      <c r="V61" s="45">
        <v>14751.100535395595</v>
      </c>
      <c r="W61" s="45">
        <v>14563.906420021762</v>
      </c>
      <c r="X61" s="45">
        <v>14924.220874294078</v>
      </c>
      <c r="Y61" s="45">
        <v>15085.959042984592</v>
      </c>
      <c r="Z61" s="45">
        <v>15025.823426232702</v>
      </c>
      <c r="AA61" s="45">
        <v>15025.823426232702</v>
      </c>
      <c r="AB61" s="45">
        <v>15010.017131007124</v>
      </c>
      <c r="AC61" s="45">
        <v>14990.385998561496</v>
      </c>
      <c r="AD61" s="45">
        <v>15169.277272109768</v>
      </c>
      <c r="AE61" s="52"/>
    </row>
    <row r="62" spans="1:31" x14ac:dyDescent="0.25">
      <c r="A62"/>
      <c r="B62" s="37"/>
      <c r="C62" s="71"/>
      <c r="D62" s="71"/>
      <c r="E62" s="71"/>
      <c r="F62" s="71"/>
      <c r="G62" s="47"/>
      <c r="H62" s="71"/>
      <c r="I62" s="71"/>
      <c r="J62" s="71"/>
      <c r="K62" s="71"/>
      <c r="L62" s="105"/>
      <c r="M62" s="71"/>
      <c r="N62" s="71"/>
      <c r="O62" s="71"/>
      <c r="P62" s="71"/>
      <c r="Q62" s="105"/>
      <c r="R62" s="71"/>
      <c r="S62" s="71"/>
      <c r="T62" s="71"/>
      <c r="U62" s="71"/>
      <c r="V62" s="105"/>
      <c r="W62" s="71"/>
      <c r="X62" s="71"/>
      <c r="Y62" s="71"/>
      <c r="Z62" s="71"/>
      <c r="AA62" s="105"/>
      <c r="AB62" s="71"/>
      <c r="AC62" s="71"/>
      <c r="AD62" s="76"/>
      <c r="AE62" s="52"/>
    </row>
    <row r="63" spans="1:31" x14ac:dyDescent="0.25">
      <c r="A63"/>
      <c r="B63" s="3" t="s">
        <v>265</v>
      </c>
      <c r="C63" s="45">
        <v>26271.773142112124</v>
      </c>
      <c r="D63" s="45">
        <v>26196.320868516286</v>
      </c>
      <c r="E63" s="45">
        <v>26725.608342989573</v>
      </c>
      <c r="F63" s="45">
        <v>27190.601645249746</v>
      </c>
      <c r="G63" s="45">
        <v>27190.601645249746</v>
      </c>
      <c r="H63" s="45">
        <v>27476.93915120155</v>
      </c>
      <c r="I63" s="45">
        <v>26449.722222222219</v>
      </c>
      <c r="J63" s="45">
        <v>25966.658566221144</v>
      </c>
      <c r="K63" s="45">
        <v>26436.595744680846</v>
      </c>
      <c r="L63" s="45">
        <v>26436.595744680846</v>
      </c>
      <c r="M63" s="45">
        <v>26880.04624277457</v>
      </c>
      <c r="N63" s="45">
        <v>27707.315345938674</v>
      </c>
      <c r="O63" s="45">
        <v>26099.599930422683</v>
      </c>
      <c r="P63" s="45">
        <v>26313.580866365613</v>
      </c>
      <c r="Q63" s="45">
        <v>26313.580866365613</v>
      </c>
      <c r="R63" s="45">
        <v>25803.989498050301</v>
      </c>
      <c r="S63" s="45">
        <v>23835.858442296761</v>
      </c>
      <c r="T63" s="45">
        <v>22905.967402733961</v>
      </c>
      <c r="U63" s="45">
        <v>22881.915526472334</v>
      </c>
      <c r="V63" s="45">
        <v>22881.915526472334</v>
      </c>
      <c r="W63" s="45">
        <v>22691.088139281826</v>
      </c>
      <c r="X63" s="45">
        <v>22617.705500941222</v>
      </c>
      <c r="Y63" s="45">
        <v>23046.948499594488</v>
      </c>
      <c r="Z63" s="45">
        <v>23290.46969401676</v>
      </c>
      <c r="AA63" s="45">
        <v>23290.46969401676</v>
      </c>
      <c r="AB63" s="45">
        <v>23580.344423406368</v>
      </c>
      <c r="AC63" s="45">
        <v>24391.352992887398</v>
      </c>
      <c r="AD63" s="45">
        <v>25287.345469365573</v>
      </c>
      <c r="AE63" s="52"/>
    </row>
    <row r="64" spans="1:31" ht="15" customHeight="1" x14ac:dyDescent="0.25">
      <c r="B64" s="122" t="s">
        <v>329</v>
      </c>
      <c r="C64" s="122"/>
      <c r="D64" s="122"/>
      <c r="E64" s="122"/>
      <c r="F64" s="122"/>
      <c r="G64" s="122"/>
      <c r="H64" s="122"/>
      <c r="I64" s="122"/>
      <c r="J64" s="122"/>
      <c r="K64" s="122"/>
      <c r="L64" s="122"/>
      <c r="M64" s="122"/>
      <c r="N64" s="122"/>
      <c r="O64" s="122"/>
      <c r="P64" s="122"/>
      <c r="Q64" s="122"/>
      <c r="R64" s="122"/>
      <c r="S64" s="122"/>
      <c r="T64" s="122"/>
      <c r="U64" s="122"/>
      <c r="V64" s="122"/>
    </row>
  </sheetData>
  <mergeCells count="29">
    <mergeCell ref="AB5:AB6"/>
    <mergeCell ref="AC5:AC6"/>
    <mergeCell ref="U5:U6"/>
    <mergeCell ref="V5:V6"/>
    <mergeCell ref="W5:W6"/>
    <mergeCell ref="X5:X6"/>
    <mergeCell ref="Y5:Y6"/>
    <mergeCell ref="Z5:Z6"/>
    <mergeCell ref="P5:P6"/>
    <mergeCell ref="Q5:Q6"/>
    <mergeCell ref="R5:R6"/>
    <mergeCell ref="S5:S6"/>
    <mergeCell ref="AA5:AA6"/>
    <mergeCell ref="AD5:AD6"/>
    <mergeCell ref="B64:V64"/>
    <mergeCell ref="H5:H6"/>
    <mergeCell ref="C5:C6"/>
    <mergeCell ref="D5:D6"/>
    <mergeCell ref="E5:E6"/>
    <mergeCell ref="F5:F6"/>
    <mergeCell ref="G5:G6"/>
    <mergeCell ref="T5:T6"/>
    <mergeCell ref="I5:I6"/>
    <mergeCell ref="J5:J6"/>
    <mergeCell ref="K5:K6"/>
    <mergeCell ref="L5:L6"/>
    <mergeCell ref="M5:M6"/>
    <mergeCell ref="N5:N6"/>
    <mergeCell ref="O5:O6"/>
  </mergeCells>
  <hyperlinks>
    <hyperlink ref="B3" location="Content!A1" display="(content)" xr:uid="{BDBBFAB5-1E1B-4903-AB7E-3BEFF17A0F04}"/>
  </hyperlinks>
  <pageMargins left="0.7" right="0.7" top="0.75" bottom="0.75" header="0.3" footer="0.3"/>
  <pageSetup orientation="portrait" horizontalDpi="90" verticalDpi="90" r:id="rId1"/>
  <headerFooter>
    <oddHeader>&amp;R&amp;"Calibri"&amp;10&amp;K000000Documento: YPF-Público&amp;1#</oddHeader>
    <oddFooter>&amp;R&amp;1#&amp;"Calibri"&amp;10&amp;K000000Documento: YPF-Público</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B09198-43E6-4F5E-82E3-ABBB99E55DD7}">
  <sheetPr>
    <tabColor theme="8" tint="0.59999389629810485"/>
  </sheetPr>
  <dimension ref="A2:AF70"/>
  <sheetViews>
    <sheetView showGridLines="0" workbookViewId="0">
      <pane xSplit="2" ySplit="6" topLeftCell="G13" activePane="bottomRight" state="frozen"/>
      <selection pane="topRight" activeCell="C1" sqref="C1"/>
      <selection pane="bottomLeft" activeCell="A7" sqref="A7"/>
      <selection pane="bottomRight" activeCell="AI24" sqref="AI24"/>
    </sheetView>
  </sheetViews>
  <sheetFormatPr baseColWidth="10" defaultColWidth="9.140625" defaultRowHeight="15" outlineLevelCol="1" x14ac:dyDescent="0.25"/>
  <cols>
    <col min="1" max="1" width="4.28515625" style="1" customWidth="1"/>
    <col min="2" max="2" width="83.85546875" bestFit="1" customWidth="1"/>
    <col min="3" max="6" width="10.7109375" hidden="1" customWidth="1" outlineLevel="1"/>
    <col min="7" max="7" width="10.7109375" customWidth="1" collapsed="1"/>
    <col min="8" max="11" width="10.7109375" hidden="1" customWidth="1" outlineLevel="1"/>
    <col min="12" max="12" width="10.7109375" customWidth="1" collapsed="1"/>
    <col min="13" max="16" width="10.7109375" hidden="1" customWidth="1" outlineLevel="1"/>
    <col min="17" max="17" width="10.7109375" customWidth="1" collapsed="1"/>
    <col min="18" max="21" width="10.7109375" hidden="1" customWidth="1" outlineLevel="1"/>
    <col min="22" max="22" width="10.7109375" customWidth="1" collapsed="1"/>
    <col min="23" max="26" width="10.7109375" hidden="1" customWidth="1" outlineLevel="1"/>
    <col min="27" max="27" width="10.7109375" customWidth="1" collapsed="1"/>
    <col min="28" max="30" width="10.7109375" customWidth="1"/>
    <col min="31" max="31" width="1.42578125" customWidth="1"/>
    <col min="32" max="33" width="8.7109375" bestFit="1" customWidth="1"/>
    <col min="34" max="34" width="7.42578125" bestFit="1" customWidth="1"/>
    <col min="281" max="281" width="4.28515625" customWidth="1"/>
    <col min="282" max="282" width="47.28515625" bestFit="1" customWidth="1"/>
    <col min="283" max="285" width="8.28515625" customWidth="1"/>
    <col min="286" max="286" width="8.42578125" bestFit="1" customWidth="1"/>
    <col min="287" max="287" width="1.42578125" customWidth="1"/>
    <col min="288" max="289" width="8.7109375" bestFit="1" customWidth="1"/>
    <col min="290" max="290" width="7.42578125" bestFit="1" customWidth="1"/>
    <col min="537" max="537" width="4.28515625" customWidth="1"/>
    <col min="538" max="538" width="47.28515625" bestFit="1" customWidth="1"/>
    <col min="539" max="541" width="8.28515625" customWidth="1"/>
    <col min="542" max="542" width="8.42578125" bestFit="1" customWidth="1"/>
    <col min="543" max="543" width="1.42578125" customWidth="1"/>
    <col min="544" max="545" width="8.7109375" bestFit="1" customWidth="1"/>
    <col min="546" max="546" width="7.42578125" bestFit="1" customWidth="1"/>
    <col min="793" max="793" width="4.28515625" customWidth="1"/>
    <col min="794" max="794" width="47.28515625" bestFit="1" customWidth="1"/>
    <col min="795" max="797" width="8.28515625" customWidth="1"/>
    <col min="798" max="798" width="8.42578125" bestFit="1" customWidth="1"/>
    <col min="799" max="799" width="1.42578125" customWidth="1"/>
    <col min="800" max="801" width="8.7109375" bestFit="1" customWidth="1"/>
    <col min="802" max="802" width="7.42578125" bestFit="1" customWidth="1"/>
    <col min="1049" max="1049" width="4.28515625" customWidth="1"/>
    <col min="1050" max="1050" width="47.28515625" bestFit="1" customWidth="1"/>
    <col min="1051" max="1053" width="8.28515625" customWidth="1"/>
    <col min="1054" max="1054" width="8.42578125" bestFit="1" customWidth="1"/>
    <col min="1055" max="1055" width="1.42578125" customWidth="1"/>
    <col min="1056" max="1057" width="8.7109375" bestFit="1" customWidth="1"/>
    <col min="1058" max="1058" width="7.42578125" bestFit="1" customWidth="1"/>
    <col min="1305" max="1305" width="4.28515625" customWidth="1"/>
    <col min="1306" max="1306" width="47.28515625" bestFit="1" customWidth="1"/>
    <col min="1307" max="1309" width="8.28515625" customWidth="1"/>
    <col min="1310" max="1310" width="8.42578125" bestFit="1" customWidth="1"/>
    <col min="1311" max="1311" width="1.42578125" customWidth="1"/>
    <col min="1312" max="1313" width="8.7109375" bestFit="1" customWidth="1"/>
    <col min="1314" max="1314" width="7.42578125" bestFit="1" customWidth="1"/>
    <col min="1561" max="1561" width="4.28515625" customWidth="1"/>
    <col min="1562" max="1562" width="47.28515625" bestFit="1" customWidth="1"/>
    <col min="1563" max="1565" width="8.28515625" customWidth="1"/>
    <col min="1566" max="1566" width="8.42578125" bestFit="1" customWidth="1"/>
    <col min="1567" max="1567" width="1.42578125" customWidth="1"/>
    <col min="1568" max="1569" width="8.7109375" bestFit="1" customWidth="1"/>
    <col min="1570" max="1570" width="7.42578125" bestFit="1" customWidth="1"/>
    <col min="1817" max="1817" width="4.28515625" customWidth="1"/>
    <col min="1818" max="1818" width="47.28515625" bestFit="1" customWidth="1"/>
    <col min="1819" max="1821" width="8.28515625" customWidth="1"/>
    <col min="1822" max="1822" width="8.42578125" bestFit="1" customWidth="1"/>
    <col min="1823" max="1823" width="1.42578125" customWidth="1"/>
    <col min="1824" max="1825" width="8.7109375" bestFit="1" customWidth="1"/>
    <col min="1826" max="1826" width="7.42578125" bestFit="1" customWidth="1"/>
    <col min="2073" max="2073" width="4.28515625" customWidth="1"/>
    <col min="2074" max="2074" width="47.28515625" bestFit="1" customWidth="1"/>
    <col min="2075" max="2077" width="8.28515625" customWidth="1"/>
    <col min="2078" max="2078" width="8.42578125" bestFit="1" customWidth="1"/>
    <col min="2079" max="2079" width="1.42578125" customWidth="1"/>
    <col min="2080" max="2081" width="8.7109375" bestFit="1" customWidth="1"/>
    <col min="2082" max="2082" width="7.42578125" bestFit="1" customWidth="1"/>
    <col min="2329" max="2329" width="4.28515625" customWidth="1"/>
    <col min="2330" max="2330" width="47.28515625" bestFit="1" customWidth="1"/>
    <col min="2331" max="2333" width="8.28515625" customWidth="1"/>
    <col min="2334" max="2334" width="8.42578125" bestFit="1" customWidth="1"/>
    <col min="2335" max="2335" width="1.42578125" customWidth="1"/>
    <col min="2336" max="2337" width="8.7109375" bestFit="1" customWidth="1"/>
    <col min="2338" max="2338" width="7.42578125" bestFit="1" customWidth="1"/>
    <col min="2585" max="2585" width="4.28515625" customWidth="1"/>
    <col min="2586" max="2586" width="47.28515625" bestFit="1" customWidth="1"/>
    <col min="2587" max="2589" width="8.28515625" customWidth="1"/>
    <col min="2590" max="2590" width="8.42578125" bestFit="1" customWidth="1"/>
    <col min="2591" max="2591" width="1.42578125" customWidth="1"/>
    <col min="2592" max="2593" width="8.7109375" bestFit="1" customWidth="1"/>
    <col min="2594" max="2594" width="7.42578125" bestFit="1" customWidth="1"/>
    <col min="2841" max="2841" width="4.28515625" customWidth="1"/>
    <col min="2842" max="2842" width="47.28515625" bestFit="1" customWidth="1"/>
    <col min="2843" max="2845" width="8.28515625" customWidth="1"/>
    <col min="2846" max="2846" width="8.42578125" bestFit="1" customWidth="1"/>
    <col min="2847" max="2847" width="1.42578125" customWidth="1"/>
    <col min="2848" max="2849" width="8.7109375" bestFit="1" customWidth="1"/>
    <col min="2850" max="2850" width="7.42578125" bestFit="1" customWidth="1"/>
    <col min="3097" max="3097" width="4.28515625" customWidth="1"/>
    <col min="3098" max="3098" width="47.28515625" bestFit="1" customWidth="1"/>
    <col min="3099" max="3101" width="8.28515625" customWidth="1"/>
    <col min="3102" max="3102" width="8.42578125" bestFit="1" customWidth="1"/>
    <col min="3103" max="3103" width="1.42578125" customWidth="1"/>
    <col min="3104" max="3105" width="8.7109375" bestFit="1" customWidth="1"/>
    <col min="3106" max="3106" width="7.42578125" bestFit="1" customWidth="1"/>
    <col min="3353" max="3353" width="4.28515625" customWidth="1"/>
    <col min="3354" max="3354" width="47.28515625" bestFit="1" customWidth="1"/>
    <col min="3355" max="3357" width="8.28515625" customWidth="1"/>
    <col min="3358" max="3358" width="8.42578125" bestFit="1" customWidth="1"/>
    <col min="3359" max="3359" width="1.42578125" customWidth="1"/>
    <col min="3360" max="3361" width="8.7109375" bestFit="1" customWidth="1"/>
    <col min="3362" max="3362" width="7.42578125" bestFit="1" customWidth="1"/>
    <col min="3609" max="3609" width="4.28515625" customWidth="1"/>
    <col min="3610" max="3610" width="47.28515625" bestFit="1" customWidth="1"/>
    <col min="3611" max="3613" width="8.28515625" customWidth="1"/>
    <col min="3614" max="3614" width="8.42578125" bestFit="1" customWidth="1"/>
    <col min="3615" max="3615" width="1.42578125" customWidth="1"/>
    <col min="3616" max="3617" width="8.7109375" bestFit="1" customWidth="1"/>
    <col min="3618" max="3618" width="7.42578125" bestFit="1" customWidth="1"/>
    <col min="3865" max="3865" width="4.28515625" customWidth="1"/>
    <col min="3866" max="3866" width="47.28515625" bestFit="1" customWidth="1"/>
    <col min="3867" max="3869" width="8.28515625" customWidth="1"/>
    <col min="3870" max="3870" width="8.42578125" bestFit="1" customWidth="1"/>
    <col min="3871" max="3871" width="1.42578125" customWidth="1"/>
    <col min="3872" max="3873" width="8.7109375" bestFit="1" customWidth="1"/>
    <col min="3874" max="3874" width="7.42578125" bestFit="1" customWidth="1"/>
    <col min="4121" max="4121" width="4.28515625" customWidth="1"/>
    <col min="4122" max="4122" width="47.28515625" bestFit="1" customWidth="1"/>
    <col min="4123" max="4125" width="8.28515625" customWidth="1"/>
    <col min="4126" max="4126" width="8.42578125" bestFit="1" customWidth="1"/>
    <col min="4127" max="4127" width="1.42578125" customWidth="1"/>
    <col min="4128" max="4129" width="8.7109375" bestFit="1" customWidth="1"/>
    <col min="4130" max="4130" width="7.42578125" bestFit="1" customWidth="1"/>
    <col min="4377" max="4377" width="4.28515625" customWidth="1"/>
    <col min="4378" max="4378" width="47.28515625" bestFit="1" customWidth="1"/>
    <col min="4379" max="4381" width="8.28515625" customWidth="1"/>
    <col min="4382" max="4382" width="8.42578125" bestFit="1" customWidth="1"/>
    <col min="4383" max="4383" width="1.42578125" customWidth="1"/>
    <col min="4384" max="4385" width="8.7109375" bestFit="1" customWidth="1"/>
    <col min="4386" max="4386" width="7.42578125" bestFit="1" customWidth="1"/>
    <col min="4633" max="4633" width="4.28515625" customWidth="1"/>
    <col min="4634" max="4634" width="47.28515625" bestFit="1" customWidth="1"/>
    <col min="4635" max="4637" width="8.28515625" customWidth="1"/>
    <col min="4638" max="4638" width="8.42578125" bestFit="1" customWidth="1"/>
    <col min="4639" max="4639" width="1.42578125" customWidth="1"/>
    <col min="4640" max="4641" width="8.7109375" bestFit="1" customWidth="1"/>
    <col min="4642" max="4642" width="7.42578125" bestFit="1" customWidth="1"/>
    <col min="4889" max="4889" width="4.28515625" customWidth="1"/>
    <col min="4890" max="4890" width="47.28515625" bestFit="1" customWidth="1"/>
    <col min="4891" max="4893" width="8.28515625" customWidth="1"/>
    <col min="4894" max="4894" width="8.42578125" bestFit="1" customWidth="1"/>
    <col min="4895" max="4895" width="1.42578125" customWidth="1"/>
    <col min="4896" max="4897" width="8.7109375" bestFit="1" customWidth="1"/>
    <col min="4898" max="4898" width="7.42578125" bestFit="1" customWidth="1"/>
    <col min="5145" max="5145" width="4.28515625" customWidth="1"/>
    <col min="5146" max="5146" width="47.28515625" bestFit="1" customWidth="1"/>
    <col min="5147" max="5149" width="8.28515625" customWidth="1"/>
    <col min="5150" max="5150" width="8.42578125" bestFit="1" customWidth="1"/>
    <col min="5151" max="5151" width="1.42578125" customWidth="1"/>
    <col min="5152" max="5153" width="8.7109375" bestFit="1" customWidth="1"/>
    <col min="5154" max="5154" width="7.42578125" bestFit="1" customWidth="1"/>
    <col min="5401" max="5401" width="4.28515625" customWidth="1"/>
    <col min="5402" max="5402" width="47.28515625" bestFit="1" customWidth="1"/>
    <col min="5403" max="5405" width="8.28515625" customWidth="1"/>
    <col min="5406" max="5406" width="8.42578125" bestFit="1" customWidth="1"/>
    <col min="5407" max="5407" width="1.42578125" customWidth="1"/>
    <col min="5408" max="5409" width="8.7109375" bestFit="1" customWidth="1"/>
    <col min="5410" max="5410" width="7.42578125" bestFit="1" customWidth="1"/>
    <col min="5657" max="5657" width="4.28515625" customWidth="1"/>
    <col min="5658" max="5658" width="47.28515625" bestFit="1" customWidth="1"/>
    <col min="5659" max="5661" width="8.28515625" customWidth="1"/>
    <col min="5662" max="5662" width="8.42578125" bestFit="1" customWidth="1"/>
    <col min="5663" max="5663" width="1.42578125" customWidth="1"/>
    <col min="5664" max="5665" width="8.7109375" bestFit="1" customWidth="1"/>
    <col min="5666" max="5666" width="7.42578125" bestFit="1" customWidth="1"/>
    <col min="5913" max="5913" width="4.28515625" customWidth="1"/>
    <col min="5914" max="5914" width="47.28515625" bestFit="1" customWidth="1"/>
    <col min="5915" max="5917" width="8.28515625" customWidth="1"/>
    <col min="5918" max="5918" width="8.42578125" bestFit="1" customWidth="1"/>
    <col min="5919" max="5919" width="1.42578125" customWidth="1"/>
    <col min="5920" max="5921" width="8.7109375" bestFit="1" customWidth="1"/>
    <col min="5922" max="5922" width="7.42578125" bestFit="1" customWidth="1"/>
    <col min="6169" max="6169" width="4.28515625" customWidth="1"/>
    <col min="6170" max="6170" width="47.28515625" bestFit="1" customWidth="1"/>
    <col min="6171" max="6173" width="8.28515625" customWidth="1"/>
    <col min="6174" max="6174" width="8.42578125" bestFit="1" customWidth="1"/>
    <col min="6175" max="6175" width="1.42578125" customWidth="1"/>
    <col min="6176" max="6177" width="8.7109375" bestFit="1" customWidth="1"/>
    <col min="6178" max="6178" width="7.42578125" bestFit="1" customWidth="1"/>
    <col min="6425" max="6425" width="4.28515625" customWidth="1"/>
    <col min="6426" max="6426" width="47.28515625" bestFit="1" customWidth="1"/>
    <col min="6427" max="6429" width="8.28515625" customWidth="1"/>
    <col min="6430" max="6430" width="8.42578125" bestFit="1" customWidth="1"/>
    <col min="6431" max="6431" width="1.42578125" customWidth="1"/>
    <col min="6432" max="6433" width="8.7109375" bestFit="1" customWidth="1"/>
    <col min="6434" max="6434" width="7.42578125" bestFit="1" customWidth="1"/>
    <col min="6681" max="6681" width="4.28515625" customWidth="1"/>
    <col min="6682" max="6682" width="47.28515625" bestFit="1" customWidth="1"/>
    <col min="6683" max="6685" width="8.28515625" customWidth="1"/>
    <col min="6686" max="6686" width="8.42578125" bestFit="1" customWidth="1"/>
    <col min="6687" max="6687" width="1.42578125" customWidth="1"/>
    <col min="6688" max="6689" width="8.7109375" bestFit="1" customWidth="1"/>
    <col min="6690" max="6690" width="7.42578125" bestFit="1" customWidth="1"/>
    <col min="6937" max="6937" width="4.28515625" customWidth="1"/>
    <col min="6938" max="6938" width="47.28515625" bestFit="1" customWidth="1"/>
    <col min="6939" max="6941" width="8.28515625" customWidth="1"/>
    <col min="6942" max="6942" width="8.42578125" bestFit="1" customWidth="1"/>
    <col min="6943" max="6943" width="1.42578125" customWidth="1"/>
    <col min="6944" max="6945" width="8.7109375" bestFit="1" customWidth="1"/>
    <col min="6946" max="6946" width="7.42578125" bestFit="1" customWidth="1"/>
    <col min="7193" max="7193" width="4.28515625" customWidth="1"/>
    <col min="7194" max="7194" width="47.28515625" bestFit="1" customWidth="1"/>
    <col min="7195" max="7197" width="8.28515625" customWidth="1"/>
    <col min="7198" max="7198" width="8.42578125" bestFit="1" customWidth="1"/>
    <col min="7199" max="7199" width="1.42578125" customWidth="1"/>
    <col min="7200" max="7201" width="8.7109375" bestFit="1" customWidth="1"/>
    <col min="7202" max="7202" width="7.42578125" bestFit="1" customWidth="1"/>
    <col min="7449" max="7449" width="4.28515625" customWidth="1"/>
    <col min="7450" max="7450" width="47.28515625" bestFit="1" customWidth="1"/>
    <col min="7451" max="7453" width="8.28515625" customWidth="1"/>
    <col min="7454" max="7454" width="8.42578125" bestFit="1" customWidth="1"/>
    <col min="7455" max="7455" width="1.42578125" customWidth="1"/>
    <col min="7456" max="7457" width="8.7109375" bestFit="1" customWidth="1"/>
    <col min="7458" max="7458" width="7.42578125" bestFit="1" customWidth="1"/>
    <col min="7705" max="7705" width="4.28515625" customWidth="1"/>
    <col min="7706" max="7706" width="47.28515625" bestFit="1" customWidth="1"/>
    <col min="7707" max="7709" width="8.28515625" customWidth="1"/>
    <col min="7710" max="7710" width="8.42578125" bestFit="1" customWidth="1"/>
    <col min="7711" max="7711" width="1.42578125" customWidth="1"/>
    <col min="7712" max="7713" width="8.7109375" bestFit="1" customWidth="1"/>
    <col min="7714" max="7714" width="7.42578125" bestFit="1" customWidth="1"/>
    <col min="7961" max="7961" width="4.28515625" customWidth="1"/>
    <col min="7962" max="7962" width="47.28515625" bestFit="1" customWidth="1"/>
    <col min="7963" max="7965" width="8.28515625" customWidth="1"/>
    <col min="7966" max="7966" width="8.42578125" bestFit="1" customWidth="1"/>
    <col min="7967" max="7967" width="1.42578125" customWidth="1"/>
    <col min="7968" max="7969" width="8.7109375" bestFit="1" customWidth="1"/>
    <col min="7970" max="7970" width="7.42578125" bestFit="1" customWidth="1"/>
    <col min="8217" max="8217" width="4.28515625" customWidth="1"/>
    <col min="8218" max="8218" width="47.28515625" bestFit="1" customWidth="1"/>
    <col min="8219" max="8221" width="8.28515625" customWidth="1"/>
    <col min="8222" max="8222" width="8.42578125" bestFit="1" customWidth="1"/>
    <col min="8223" max="8223" width="1.42578125" customWidth="1"/>
    <col min="8224" max="8225" width="8.7109375" bestFit="1" customWidth="1"/>
    <col min="8226" max="8226" width="7.42578125" bestFit="1" customWidth="1"/>
    <col min="8473" max="8473" width="4.28515625" customWidth="1"/>
    <col min="8474" max="8474" width="47.28515625" bestFit="1" customWidth="1"/>
    <col min="8475" max="8477" width="8.28515625" customWidth="1"/>
    <col min="8478" max="8478" width="8.42578125" bestFit="1" customWidth="1"/>
    <col min="8479" max="8479" width="1.42578125" customWidth="1"/>
    <col min="8480" max="8481" width="8.7109375" bestFit="1" customWidth="1"/>
    <col min="8482" max="8482" width="7.42578125" bestFit="1" customWidth="1"/>
    <col min="8729" max="8729" width="4.28515625" customWidth="1"/>
    <col min="8730" max="8730" width="47.28515625" bestFit="1" customWidth="1"/>
    <col min="8731" max="8733" width="8.28515625" customWidth="1"/>
    <col min="8734" max="8734" width="8.42578125" bestFit="1" customWidth="1"/>
    <col min="8735" max="8735" width="1.42578125" customWidth="1"/>
    <col min="8736" max="8737" width="8.7109375" bestFit="1" customWidth="1"/>
    <col min="8738" max="8738" width="7.42578125" bestFit="1" customWidth="1"/>
    <col min="8985" max="8985" width="4.28515625" customWidth="1"/>
    <col min="8986" max="8986" width="47.28515625" bestFit="1" customWidth="1"/>
    <col min="8987" max="8989" width="8.28515625" customWidth="1"/>
    <col min="8990" max="8990" width="8.42578125" bestFit="1" customWidth="1"/>
    <col min="8991" max="8991" width="1.42578125" customWidth="1"/>
    <col min="8992" max="8993" width="8.7109375" bestFit="1" customWidth="1"/>
    <col min="8994" max="8994" width="7.42578125" bestFit="1" customWidth="1"/>
    <col min="9241" max="9241" width="4.28515625" customWidth="1"/>
    <col min="9242" max="9242" width="47.28515625" bestFit="1" customWidth="1"/>
    <col min="9243" max="9245" width="8.28515625" customWidth="1"/>
    <col min="9246" max="9246" width="8.42578125" bestFit="1" customWidth="1"/>
    <col min="9247" max="9247" width="1.42578125" customWidth="1"/>
    <col min="9248" max="9249" width="8.7109375" bestFit="1" customWidth="1"/>
    <col min="9250" max="9250" width="7.42578125" bestFit="1" customWidth="1"/>
    <col min="9497" max="9497" width="4.28515625" customWidth="1"/>
    <col min="9498" max="9498" width="47.28515625" bestFit="1" customWidth="1"/>
    <col min="9499" max="9501" width="8.28515625" customWidth="1"/>
    <col min="9502" max="9502" width="8.42578125" bestFit="1" customWidth="1"/>
    <col min="9503" max="9503" width="1.42578125" customWidth="1"/>
    <col min="9504" max="9505" width="8.7109375" bestFit="1" customWidth="1"/>
    <col min="9506" max="9506" width="7.42578125" bestFit="1" customWidth="1"/>
    <col min="9753" max="9753" width="4.28515625" customWidth="1"/>
    <col min="9754" max="9754" width="47.28515625" bestFit="1" customWidth="1"/>
    <col min="9755" max="9757" width="8.28515625" customWidth="1"/>
    <col min="9758" max="9758" width="8.42578125" bestFit="1" customWidth="1"/>
    <col min="9759" max="9759" width="1.42578125" customWidth="1"/>
    <col min="9760" max="9761" width="8.7109375" bestFit="1" customWidth="1"/>
    <col min="9762" max="9762" width="7.42578125" bestFit="1" customWidth="1"/>
    <col min="10009" max="10009" width="4.28515625" customWidth="1"/>
    <col min="10010" max="10010" width="47.28515625" bestFit="1" customWidth="1"/>
    <col min="10011" max="10013" width="8.28515625" customWidth="1"/>
    <col min="10014" max="10014" width="8.42578125" bestFit="1" customWidth="1"/>
    <col min="10015" max="10015" width="1.42578125" customWidth="1"/>
    <col min="10016" max="10017" width="8.7109375" bestFit="1" customWidth="1"/>
    <col min="10018" max="10018" width="7.42578125" bestFit="1" customWidth="1"/>
    <col min="10265" max="10265" width="4.28515625" customWidth="1"/>
    <col min="10266" max="10266" width="47.28515625" bestFit="1" customWidth="1"/>
    <col min="10267" max="10269" width="8.28515625" customWidth="1"/>
    <col min="10270" max="10270" width="8.42578125" bestFit="1" customWidth="1"/>
    <col min="10271" max="10271" width="1.42578125" customWidth="1"/>
    <col min="10272" max="10273" width="8.7109375" bestFit="1" customWidth="1"/>
    <col min="10274" max="10274" width="7.42578125" bestFit="1" customWidth="1"/>
    <col min="10521" max="10521" width="4.28515625" customWidth="1"/>
    <col min="10522" max="10522" width="47.28515625" bestFit="1" customWidth="1"/>
    <col min="10523" max="10525" width="8.28515625" customWidth="1"/>
    <col min="10526" max="10526" width="8.42578125" bestFit="1" customWidth="1"/>
    <col min="10527" max="10527" width="1.42578125" customWidth="1"/>
    <col min="10528" max="10529" width="8.7109375" bestFit="1" customWidth="1"/>
    <col min="10530" max="10530" width="7.42578125" bestFit="1" customWidth="1"/>
    <col min="10777" max="10777" width="4.28515625" customWidth="1"/>
    <col min="10778" max="10778" width="47.28515625" bestFit="1" customWidth="1"/>
    <col min="10779" max="10781" width="8.28515625" customWidth="1"/>
    <col min="10782" max="10782" width="8.42578125" bestFit="1" customWidth="1"/>
    <col min="10783" max="10783" width="1.42578125" customWidth="1"/>
    <col min="10784" max="10785" width="8.7109375" bestFit="1" customWidth="1"/>
    <col min="10786" max="10786" width="7.42578125" bestFit="1" customWidth="1"/>
    <col min="11033" max="11033" width="4.28515625" customWidth="1"/>
    <col min="11034" max="11034" width="47.28515625" bestFit="1" customWidth="1"/>
    <col min="11035" max="11037" width="8.28515625" customWidth="1"/>
    <col min="11038" max="11038" width="8.42578125" bestFit="1" customWidth="1"/>
    <col min="11039" max="11039" width="1.42578125" customWidth="1"/>
    <col min="11040" max="11041" width="8.7109375" bestFit="1" customWidth="1"/>
    <col min="11042" max="11042" width="7.42578125" bestFit="1" customWidth="1"/>
    <col min="11289" max="11289" width="4.28515625" customWidth="1"/>
    <col min="11290" max="11290" width="47.28515625" bestFit="1" customWidth="1"/>
    <col min="11291" max="11293" width="8.28515625" customWidth="1"/>
    <col min="11294" max="11294" width="8.42578125" bestFit="1" customWidth="1"/>
    <col min="11295" max="11295" width="1.42578125" customWidth="1"/>
    <col min="11296" max="11297" width="8.7109375" bestFit="1" customWidth="1"/>
    <col min="11298" max="11298" width="7.42578125" bestFit="1" customWidth="1"/>
    <col min="11545" max="11545" width="4.28515625" customWidth="1"/>
    <col min="11546" max="11546" width="47.28515625" bestFit="1" customWidth="1"/>
    <col min="11547" max="11549" width="8.28515625" customWidth="1"/>
    <col min="11550" max="11550" width="8.42578125" bestFit="1" customWidth="1"/>
    <col min="11551" max="11551" width="1.42578125" customWidth="1"/>
    <col min="11552" max="11553" width="8.7109375" bestFit="1" customWidth="1"/>
    <col min="11554" max="11554" width="7.42578125" bestFit="1" customWidth="1"/>
    <col min="11801" max="11801" width="4.28515625" customWidth="1"/>
    <col min="11802" max="11802" width="47.28515625" bestFit="1" customWidth="1"/>
    <col min="11803" max="11805" width="8.28515625" customWidth="1"/>
    <col min="11806" max="11806" width="8.42578125" bestFit="1" customWidth="1"/>
    <col min="11807" max="11807" width="1.42578125" customWidth="1"/>
    <col min="11808" max="11809" width="8.7109375" bestFit="1" customWidth="1"/>
    <col min="11810" max="11810" width="7.42578125" bestFit="1" customWidth="1"/>
    <col min="12057" max="12057" width="4.28515625" customWidth="1"/>
    <col min="12058" max="12058" width="47.28515625" bestFit="1" customWidth="1"/>
    <col min="12059" max="12061" width="8.28515625" customWidth="1"/>
    <col min="12062" max="12062" width="8.42578125" bestFit="1" customWidth="1"/>
    <col min="12063" max="12063" width="1.42578125" customWidth="1"/>
    <col min="12064" max="12065" width="8.7109375" bestFit="1" customWidth="1"/>
    <col min="12066" max="12066" width="7.42578125" bestFit="1" customWidth="1"/>
    <col min="12313" max="12313" width="4.28515625" customWidth="1"/>
    <col min="12314" max="12314" width="47.28515625" bestFit="1" customWidth="1"/>
    <col min="12315" max="12317" width="8.28515625" customWidth="1"/>
    <col min="12318" max="12318" width="8.42578125" bestFit="1" customWidth="1"/>
    <col min="12319" max="12319" width="1.42578125" customWidth="1"/>
    <col min="12320" max="12321" width="8.7109375" bestFit="1" customWidth="1"/>
    <col min="12322" max="12322" width="7.42578125" bestFit="1" customWidth="1"/>
    <col min="12569" max="12569" width="4.28515625" customWidth="1"/>
    <col min="12570" max="12570" width="47.28515625" bestFit="1" customWidth="1"/>
    <col min="12571" max="12573" width="8.28515625" customWidth="1"/>
    <col min="12574" max="12574" width="8.42578125" bestFit="1" customWidth="1"/>
    <col min="12575" max="12575" width="1.42578125" customWidth="1"/>
    <col min="12576" max="12577" width="8.7109375" bestFit="1" customWidth="1"/>
    <col min="12578" max="12578" width="7.42578125" bestFit="1" customWidth="1"/>
    <col min="12825" max="12825" width="4.28515625" customWidth="1"/>
    <col min="12826" max="12826" width="47.28515625" bestFit="1" customWidth="1"/>
    <col min="12827" max="12829" width="8.28515625" customWidth="1"/>
    <col min="12830" max="12830" width="8.42578125" bestFit="1" customWidth="1"/>
    <col min="12831" max="12831" width="1.42578125" customWidth="1"/>
    <col min="12832" max="12833" width="8.7109375" bestFit="1" customWidth="1"/>
    <col min="12834" max="12834" width="7.42578125" bestFit="1" customWidth="1"/>
    <col min="13081" max="13081" width="4.28515625" customWidth="1"/>
    <col min="13082" max="13082" width="47.28515625" bestFit="1" customWidth="1"/>
    <col min="13083" max="13085" width="8.28515625" customWidth="1"/>
    <col min="13086" max="13086" width="8.42578125" bestFit="1" customWidth="1"/>
    <col min="13087" max="13087" width="1.42578125" customWidth="1"/>
    <col min="13088" max="13089" width="8.7109375" bestFit="1" customWidth="1"/>
    <col min="13090" max="13090" width="7.42578125" bestFit="1" customWidth="1"/>
    <col min="13337" max="13337" width="4.28515625" customWidth="1"/>
    <col min="13338" max="13338" width="47.28515625" bestFit="1" customWidth="1"/>
    <col min="13339" max="13341" width="8.28515625" customWidth="1"/>
    <col min="13342" max="13342" width="8.42578125" bestFit="1" customWidth="1"/>
    <col min="13343" max="13343" width="1.42578125" customWidth="1"/>
    <col min="13344" max="13345" width="8.7109375" bestFit="1" customWidth="1"/>
    <col min="13346" max="13346" width="7.42578125" bestFit="1" customWidth="1"/>
    <col min="13593" max="13593" width="4.28515625" customWidth="1"/>
    <col min="13594" max="13594" width="47.28515625" bestFit="1" customWidth="1"/>
    <col min="13595" max="13597" width="8.28515625" customWidth="1"/>
    <col min="13598" max="13598" width="8.42578125" bestFit="1" customWidth="1"/>
    <col min="13599" max="13599" width="1.42578125" customWidth="1"/>
    <col min="13600" max="13601" width="8.7109375" bestFit="1" customWidth="1"/>
    <col min="13602" max="13602" width="7.42578125" bestFit="1" customWidth="1"/>
    <col min="13849" max="13849" width="4.28515625" customWidth="1"/>
    <col min="13850" max="13850" width="47.28515625" bestFit="1" customWidth="1"/>
    <col min="13851" max="13853" width="8.28515625" customWidth="1"/>
    <col min="13854" max="13854" width="8.42578125" bestFit="1" customWidth="1"/>
    <col min="13855" max="13855" width="1.42578125" customWidth="1"/>
    <col min="13856" max="13857" width="8.7109375" bestFit="1" customWidth="1"/>
    <col min="13858" max="13858" width="7.42578125" bestFit="1" customWidth="1"/>
    <col min="14105" max="14105" width="4.28515625" customWidth="1"/>
    <col min="14106" max="14106" width="47.28515625" bestFit="1" customWidth="1"/>
    <col min="14107" max="14109" width="8.28515625" customWidth="1"/>
    <col min="14110" max="14110" width="8.42578125" bestFit="1" customWidth="1"/>
    <col min="14111" max="14111" width="1.42578125" customWidth="1"/>
    <col min="14112" max="14113" width="8.7109375" bestFit="1" customWidth="1"/>
    <col min="14114" max="14114" width="7.42578125" bestFit="1" customWidth="1"/>
    <col min="14361" max="14361" width="4.28515625" customWidth="1"/>
    <col min="14362" max="14362" width="47.28515625" bestFit="1" customWidth="1"/>
    <col min="14363" max="14365" width="8.28515625" customWidth="1"/>
    <col min="14366" max="14366" width="8.42578125" bestFit="1" customWidth="1"/>
    <col min="14367" max="14367" width="1.42578125" customWidth="1"/>
    <col min="14368" max="14369" width="8.7109375" bestFit="1" customWidth="1"/>
    <col min="14370" max="14370" width="7.42578125" bestFit="1" customWidth="1"/>
    <col min="14617" max="14617" width="4.28515625" customWidth="1"/>
    <col min="14618" max="14618" width="47.28515625" bestFit="1" customWidth="1"/>
    <col min="14619" max="14621" width="8.28515625" customWidth="1"/>
    <col min="14622" max="14622" width="8.42578125" bestFit="1" customWidth="1"/>
    <col min="14623" max="14623" width="1.42578125" customWidth="1"/>
    <col min="14624" max="14625" width="8.7109375" bestFit="1" customWidth="1"/>
    <col min="14626" max="14626" width="7.42578125" bestFit="1" customWidth="1"/>
    <col min="14873" max="14873" width="4.28515625" customWidth="1"/>
    <col min="14874" max="14874" width="47.28515625" bestFit="1" customWidth="1"/>
    <col min="14875" max="14877" width="8.28515625" customWidth="1"/>
    <col min="14878" max="14878" width="8.42578125" bestFit="1" customWidth="1"/>
    <col min="14879" max="14879" width="1.42578125" customWidth="1"/>
    <col min="14880" max="14881" width="8.7109375" bestFit="1" customWidth="1"/>
    <col min="14882" max="14882" width="7.42578125" bestFit="1" customWidth="1"/>
    <col min="15129" max="15129" width="4.28515625" customWidth="1"/>
    <col min="15130" max="15130" width="47.28515625" bestFit="1" customWidth="1"/>
    <col min="15131" max="15133" width="8.28515625" customWidth="1"/>
    <col min="15134" max="15134" width="8.42578125" bestFit="1" customWidth="1"/>
    <col min="15135" max="15135" width="1.42578125" customWidth="1"/>
    <col min="15136" max="15137" width="8.7109375" bestFit="1" customWidth="1"/>
    <col min="15138" max="15138" width="7.42578125" bestFit="1" customWidth="1"/>
    <col min="15385" max="15385" width="4.28515625" customWidth="1"/>
    <col min="15386" max="15386" width="47.28515625" bestFit="1" customWidth="1"/>
    <col min="15387" max="15389" width="8.28515625" customWidth="1"/>
    <col min="15390" max="15390" width="8.42578125" bestFit="1" customWidth="1"/>
    <col min="15391" max="15391" width="1.42578125" customWidth="1"/>
    <col min="15392" max="15393" width="8.7109375" bestFit="1" customWidth="1"/>
    <col min="15394" max="15394" width="7.42578125" bestFit="1" customWidth="1"/>
    <col min="15641" max="15641" width="4.28515625" customWidth="1"/>
    <col min="15642" max="15642" width="47.28515625" bestFit="1" customWidth="1"/>
    <col min="15643" max="15645" width="8.28515625" customWidth="1"/>
    <col min="15646" max="15646" width="8.42578125" bestFit="1" customWidth="1"/>
    <col min="15647" max="15647" width="1.42578125" customWidth="1"/>
    <col min="15648" max="15649" width="8.7109375" bestFit="1" customWidth="1"/>
    <col min="15650" max="15650" width="7.42578125" bestFit="1" customWidth="1"/>
    <col min="15897" max="15897" width="4.28515625" customWidth="1"/>
    <col min="15898" max="15898" width="47.28515625" bestFit="1" customWidth="1"/>
    <col min="15899" max="15901" width="8.28515625" customWidth="1"/>
    <col min="15902" max="15902" width="8.42578125" bestFit="1" customWidth="1"/>
    <col min="15903" max="15903" width="1.42578125" customWidth="1"/>
    <col min="15904" max="15905" width="8.7109375" bestFit="1" customWidth="1"/>
    <col min="15906" max="15906" width="7.42578125" bestFit="1" customWidth="1"/>
    <col min="16153" max="16153" width="4.28515625" customWidth="1"/>
    <col min="16154" max="16154" width="47.28515625" bestFit="1" customWidth="1"/>
    <col min="16155" max="16157" width="8.28515625" customWidth="1"/>
    <col min="16158" max="16158" width="8.42578125" bestFit="1" customWidth="1"/>
    <col min="16159" max="16159" width="1.42578125" customWidth="1"/>
    <col min="16160" max="16161" width="8.7109375" bestFit="1" customWidth="1"/>
    <col min="16162" max="16162" width="7.42578125" bestFit="1" customWidth="1"/>
  </cols>
  <sheetData>
    <row r="2" spans="1:32" x14ac:dyDescent="0.25">
      <c r="AE2" s="8"/>
    </row>
    <row r="3" spans="1:32" x14ac:dyDescent="0.25">
      <c r="B3" s="91" t="s">
        <v>291</v>
      </c>
      <c r="AE3" s="8"/>
    </row>
    <row r="4" spans="1:32" x14ac:dyDescent="0.25">
      <c r="C4" s="51"/>
      <c r="D4" s="51"/>
      <c r="E4" s="51"/>
      <c r="F4" s="51"/>
      <c r="G4" s="51"/>
      <c r="H4" s="51"/>
      <c r="I4" s="51"/>
      <c r="J4" s="51"/>
      <c r="K4" s="51"/>
      <c r="L4" s="51"/>
      <c r="M4" s="51"/>
      <c r="N4" s="51"/>
      <c r="O4" s="51"/>
      <c r="P4" s="51"/>
      <c r="Q4" s="51"/>
      <c r="R4" s="51"/>
      <c r="S4" s="51"/>
      <c r="T4" s="51"/>
      <c r="U4" s="51"/>
      <c r="V4" s="51"/>
      <c r="W4" s="51"/>
      <c r="X4" s="51"/>
      <c r="Y4" s="51"/>
      <c r="Z4" s="51"/>
      <c r="AA4" s="51"/>
      <c r="AB4" s="51"/>
      <c r="AC4" s="51"/>
      <c r="AD4" s="51"/>
    </row>
    <row r="5" spans="1:32" x14ac:dyDescent="0.25">
      <c r="A5"/>
      <c r="B5" s="2" t="s">
        <v>189</v>
      </c>
      <c r="C5" s="120" t="s">
        <v>25</v>
      </c>
      <c r="D5" s="120" t="s">
        <v>26</v>
      </c>
      <c r="E5" s="120" t="s">
        <v>27</v>
      </c>
      <c r="F5" s="120" t="s">
        <v>28</v>
      </c>
      <c r="G5" s="120" t="s">
        <v>29</v>
      </c>
      <c r="H5" s="120" t="s">
        <v>30</v>
      </c>
      <c r="I5" s="120" t="s">
        <v>31</v>
      </c>
      <c r="J5" s="120" t="s">
        <v>32</v>
      </c>
      <c r="K5" s="120" t="s">
        <v>33</v>
      </c>
      <c r="L5" s="120" t="s">
        <v>34</v>
      </c>
      <c r="M5" s="120" t="s">
        <v>35</v>
      </c>
      <c r="N5" s="120" t="s">
        <v>36</v>
      </c>
      <c r="O5" s="120" t="s">
        <v>37</v>
      </c>
      <c r="P5" s="120" t="s">
        <v>38</v>
      </c>
      <c r="Q5" s="120" t="s">
        <v>39</v>
      </c>
      <c r="R5" s="120" t="s">
        <v>40</v>
      </c>
      <c r="S5" s="120" t="s">
        <v>41</v>
      </c>
      <c r="T5" s="120" t="s">
        <v>42</v>
      </c>
      <c r="U5" s="120" t="s">
        <v>43</v>
      </c>
      <c r="V5" s="120" t="s">
        <v>44</v>
      </c>
      <c r="W5" s="120" t="s">
        <v>45</v>
      </c>
      <c r="X5" s="120" t="s">
        <v>46</v>
      </c>
      <c r="Y5" s="120" t="s">
        <v>47</v>
      </c>
      <c r="Z5" s="120" t="s">
        <v>48</v>
      </c>
      <c r="AA5" s="120" t="s">
        <v>49</v>
      </c>
      <c r="AB5" s="120" t="s">
        <v>50</v>
      </c>
      <c r="AC5" s="120" t="s">
        <v>51</v>
      </c>
      <c r="AD5" s="120" t="s">
        <v>144</v>
      </c>
    </row>
    <row r="6" spans="1:32" x14ac:dyDescent="0.25">
      <c r="A6"/>
      <c r="B6" s="2" t="s">
        <v>160</v>
      </c>
      <c r="C6" s="121">
        <v>0</v>
      </c>
      <c r="D6" s="121">
        <v>0</v>
      </c>
      <c r="E6" s="121">
        <v>0</v>
      </c>
      <c r="F6" s="121">
        <v>0</v>
      </c>
      <c r="G6" s="121">
        <v>0</v>
      </c>
      <c r="H6" s="121">
        <v>0</v>
      </c>
      <c r="I6" s="121">
        <v>0</v>
      </c>
      <c r="J6" s="121">
        <v>0</v>
      </c>
      <c r="K6" s="121">
        <v>0</v>
      </c>
      <c r="L6" s="121">
        <v>0</v>
      </c>
      <c r="M6" s="121">
        <v>0</v>
      </c>
      <c r="N6" s="121">
        <v>0</v>
      </c>
      <c r="O6" s="121">
        <v>0</v>
      </c>
      <c r="P6" s="121">
        <v>0</v>
      </c>
      <c r="Q6" s="121">
        <v>0</v>
      </c>
      <c r="R6" s="121">
        <v>0</v>
      </c>
      <c r="S6" s="121">
        <v>0</v>
      </c>
      <c r="T6" s="121">
        <v>0</v>
      </c>
      <c r="U6" s="121">
        <v>0</v>
      </c>
      <c r="V6" s="121">
        <v>0</v>
      </c>
      <c r="W6" s="121">
        <v>0</v>
      </c>
      <c r="X6" s="121">
        <v>0</v>
      </c>
      <c r="Y6" s="121">
        <v>0</v>
      </c>
      <c r="Z6" s="121">
        <v>0</v>
      </c>
      <c r="AA6" s="121">
        <v>0</v>
      </c>
      <c r="AB6" s="121">
        <v>0</v>
      </c>
      <c r="AC6" s="121">
        <v>0</v>
      </c>
      <c r="AD6" s="121">
        <v>0</v>
      </c>
    </row>
    <row r="7" spans="1:32" x14ac:dyDescent="0.25">
      <c r="A7"/>
      <c r="B7" s="35" t="s">
        <v>190</v>
      </c>
      <c r="C7" s="73"/>
      <c r="D7" s="73"/>
      <c r="E7" s="73"/>
      <c r="F7" s="73"/>
      <c r="G7" s="54"/>
      <c r="H7" s="73"/>
      <c r="I7" s="73"/>
      <c r="J7" s="73"/>
      <c r="K7" s="73"/>
      <c r="L7" s="54"/>
      <c r="M7" s="73"/>
      <c r="N7" s="73"/>
      <c r="O7" s="73"/>
      <c r="P7" s="73"/>
      <c r="Q7" s="54"/>
      <c r="R7" s="73"/>
      <c r="S7" s="73"/>
      <c r="T7" s="73"/>
      <c r="U7" s="73"/>
      <c r="V7" s="87"/>
      <c r="W7" s="73"/>
      <c r="X7" s="73"/>
      <c r="Y7" s="73"/>
      <c r="Z7" s="73"/>
      <c r="AA7" s="87"/>
      <c r="AB7" s="78"/>
      <c r="AC7" s="78"/>
      <c r="AD7" s="78"/>
    </row>
    <row r="8" spans="1:32" x14ac:dyDescent="0.25">
      <c r="A8"/>
      <c r="B8" s="35" t="s">
        <v>191</v>
      </c>
      <c r="C8" s="72">
        <v>12.284424043788022</v>
      </c>
      <c r="D8" s="72">
        <v>17.346938775510012</v>
      </c>
      <c r="E8" s="72">
        <v>14.273370741926051</v>
      </c>
      <c r="F8" s="72">
        <v>683.15160425844192</v>
      </c>
      <c r="G8" s="83">
        <v>727.05633781966606</v>
      </c>
      <c r="H8" s="72">
        <v>304.56281728237843</v>
      </c>
      <c r="I8" s="72">
        <v>64.235626713771239</v>
      </c>
      <c r="J8" s="72">
        <v>412.41288826622667</v>
      </c>
      <c r="K8" s="72">
        <v>483.76947161581876</v>
      </c>
      <c r="L8" s="83">
        <v>1264.980803878195</v>
      </c>
      <c r="M8" s="72">
        <v>-209.11639803758658</v>
      </c>
      <c r="N8" s="72">
        <v>-52.771782509722854</v>
      </c>
      <c r="O8" s="72">
        <v>-251.50813651166686</v>
      </c>
      <c r="P8" s="72">
        <v>-175.08085438081471</v>
      </c>
      <c r="Q8" s="83">
        <v>-688.47717143979105</v>
      </c>
      <c r="R8" s="72">
        <v>103.33729111806272</v>
      </c>
      <c r="S8" s="72">
        <v>-1258.4513583627117</v>
      </c>
      <c r="T8" s="72">
        <v>-482.27027687232078</v>
      </c>
      <c r="U8" s="72">
        <v>538.9780062777636</v>
      </c>
      <c r="V8" s="104">
        <v>-1098.4063378392061</v>
      </c>
      <c r="W8" s="72">
        <v>-25.321565964861989</v>
      </c>
      <c r="X8" s="72">
        <v>-491.97957762113799</v>
      </c>
      <c r="Y8" s="72">
        <v>236.85216772759404</v>
      </c>
      <c r="Z8" s="72">
        <v>246.75678979335333</v>
      </c>
      <c r="AA8" s="104">
        <v>-33.692186065052567</v>
      </c>
      <c r="AB8" s="72">
        <v>241.37311572870374</v>
      </c>
      <c r="AC8" s="72">
        <v>797.85767219922707</v>
      </c>
      <c r="AD8" s="75">
        <v>678.21756520608369</v>
      </c>
      <c r="AE8" s="52"/>
      <c r="AF8" s="52"/>
    </row>
    <row r="9" spans="1:32" x14ac:dyDescent="0.25">
      <c r="A9"/>
      <c r="B9" s="102" t="s">
        <v>192</v>
      </c>
      <c r="C9" s="72">
        <v>-1.4075902550173784</v>
      </c>
      <c r="D9" s="72">
        <v>-5.8673469387755102</v>
      </c>
      <c r="E9" s="72">
        <v>-25.065431546796741</v>
      </c>
      <c r="F9" s="72">
        <v>-50.371151559600875</v>
      </c>
      <c r="G9" s="83">
        <v>-82.7115203001905</v>
      </c>
      <c r="H9" s="72">
        <v>-10.888146157438861</v>
      </c>
      <c r="I9" s="72">
        <v>48.517492590839183</v>
      </c>
      <c r="J9" s="72">
        <v>49.119820795243015</v>
      </c>
      <c r="K9" s="72">
        <v>-198.23605770707971</v>
      </c>
      <c r="L9" s="83">
        <v>-111.48689047843638</v>
      </c>
      <c r="M9" s="72">
        <v>-40.130022131090684</v>
      </c>
      <c r="N9" s="72">
        <v>-44.132861924240885</v>
      </c>
      <c r="O9" s="72">
        <v>8.6798256390361317</v>
      </c>
      <c r="P9" s="72">
        <v>-78.553738129464364</v>
      </c>
      <c r="Q9" s="83">
        <v>-154.13679654575981</v>
      </c>
      <c r="R9" s="72">
        <v>-22.492741896019947</v>
      </c>
      <c r="S9" s="72">
        <v>-31.408027251489095</v>
      </c>
      <c r="T9" s="72">
        <v>-57.85796171000019</v>
      </c>
      <c r="U9" s="72">
        <v>-55.921414907665017</v>
      </c>
      <c r="V9" s="104">
        <v>-167.68014576517425</v>
      </c>
      <c r="W9" s="72">
        <v>-57.832561179385806</v>
      </c>
      <c r="X9" s="72">
        <v>-14.807871472200935</v>
      </c>
      <c r="Y9" s="72">
        <v>-44.529417602020104</v>
      </c>
      <c r="Z9" s="72">
        <v>160.34746279926048</v>
      </c>
      <c r="AA9" s="104">
        <v>43.177612545653645</v>
      </c>
      <c r="AB9" s="72">
        <v>116.68999629817526</v>
      </c>
      <c r="AC9" s="72">
        <v>-133.28984181174431</v>
      </c>
      <c r="AD9" s="75">
        <v>-144.88096463963498</v>
      </c>
      <c r="AE9" s="52"/>
      <c r="AF9" s="52"/>
    </row>
    <row r="10" spans="1:32" x14ac:dyDescent="0.25">
      <c r="A10"/>
      <c r="B10" s="102" t="s">
        <v>193</v>
      </c>
      <c r="C10" s="72">
        <v>752.67689818292911</v>
      </c>
      <c r="D10" s="72">
        <v>763.5204081632653</v>
      </c>
      <c r="E10" s="72">
        <v>795.94349527536508</v>
      </c>
      <c r="F10" s="72">
        <v>917.07477522003501</v>
      </c>
      <c r="G10" s="83">
        <v>3229.2155768415946</v>
      </c>
      <c r="H10" s="72">
        <v>952.15311771173288</v>
      </c>
      <c r="I10" s="72">
        <v>966.47356399784917</v>
      </c>
      <c r="J10" s="72">
        <v>726.05527864602379</v>
      </c>
      <c r="K10" s="72">
        <v>619.13306015506771</v>
      </c>
      <c r="L10" s="83">
        <v>3263.8150205106735</v>
      </c>
      <c r="M10" s="72">
        <v>717.52804540028387</v>
      </c>
      <c r="N10" s="72">
        <v>769.07918361394263</v>
      </c>
      <c r="O10" s="72">
        <v>732.50883583658174</v>
      </c>
      <c r="P10" s="72">
        <v>785.69156062712261</v>
      </c>
      <c r="Q10" s="83">
        <v>3004.8076254779312</v>
      </c>
      <c r="R10" s="72">
        <v>710.3229251170261</v>
      </c>
      <c r="S10" s="72">
        <v>634.31298039645958</v>
      </c>
      <c r="T10" s="72">
        <v>645.43984617886986</v>
      </c>
      <c r="U10" s="72">
        <v>466.47699223362463</v>
      </c>
      <c r="V10" s="104">
        <v>2456.5527439259804</v>
      </c>
      <c r="W10" s="72">
        <v>687.75664985258061</v>
      </c>
      <c r="X10" s="72">
        <v>771.5633396467108</v>
      </c>
      <c r="Y10" s="72">
        <v>715.25856480403854</v>
      </c>
      <c r="Z10" s="72">
        <v>643.31712869637363</v>
      </c>
      <c r="AA10" s="104">
        <v>2817.8956829997032</v>
      </c>
      <c r="AB10" s="72">
        <v>597.26740534304781</v>
      </c>
      <c r="AC10" s="72">
        <v>630.5384863059719</v>
      </c>
      <c r="AD10" s="75">
        <v>655.33787599117113</v>
      </c>
      <c r="AE10" s="52"/>
      <c r="AF10" s="52"/>
    </row>
    <row r="11" spans="1:32" x14ac:dyDescent="0.25">
      <c r="A11"/>
      <c r="B11" s="102" t="s">
        <v>194</v>
      </c>
      <c r="C11" s="72">
        <v>0</v>
      </c>
      <c r="D11" s="72">
        <v>0</v>
      </c>
      <c r="E11" s="72">
        <v>0</v>
      </c>
      <c r="F11" s="72">
        <v>0</v>
      </c>
      <c r="G11" s="83">
        <v>0</v>
      </c>
      <c r="H11" s="72">
        <v>0</v>
      </c>
      <c r="I11" s="72">
        <v>0</v>
      </c>
      <c r="J11" s="72">
        <v>0</v>
      </c>
      <c r="K11" s="72">
        <v>0</v>
      </c>
      <c r="L11" s="83">
        <v>0</v>
      </c>
      <c r="M11" s="72">
        <v>51.716296691144784</v>
      </c>
      <c r="N11" s="72">
        <v>53.222267475491556</v>
      </c>
      <c r="O11" s="72">
        <v>55.999513212009482</v>
      </c>
      <c r="P11" s="72">
        <v>55.705419534192906</v>
      </c>
      <c r="Q11" s="83">
        <v>216.64349691283874</v>
      </c>
      <c r="R11" s="72">
        <v>77.422202020115805</v>
      </c>
      <c r="S11" s="72">
        <v>58.171492178658212</v>
      </c>
      <c r="T11" s="72">
        <v>64.308648373663502</v>
      </c>
      <c r="U11" s="72">
        <v>56.310482279800951</v>
      </c>
      <c r="V11" s="104">
        <v>256.2128248522385</v>
      </c>
      <c r="W11" s="72">
        <v>47.66759648807399</v>
      </c>
      <c r="X11" s="72">
        <v>50.789563767249355</v>
      </c>
      <c r="Y11" s="72">
        <v>52.485899436123631</v>
      </c>
      <c r="Z11" s="72">
        <v>51.180817525894092</v>
      </c>
      <c r="AA11" s="104">
        <v>202.12387721734109</v>
      </c>
      <c r="AB11" s="72">
        <v>51.365969316676711</v>
      </c>
      <c r="AC11" s="72">
        <v>50.129536405811507</v>
      </c>
      <c r="AD11" s="75">
        <v>56.372562722801497</v>
      </c>
      <c r="AE11" s="52"/>
      <c r="AF11" s="52"/>
    </row>
    <row r="12" spans="1:32" x14ac:dyDescent="0.25">
      <c r="A12"/>
      <c r="B12" s="102" t="s">
        <v>195</v>
      </c>
      <c r="C12" s="72">
        <v>11.580628916279341</v>
      </c>
      <c r="D12" s="72">
        <v>12.88265306122449</v>
      </c>
      <c r="E12" s="72">
        <v>12.880846767103881</v>
      </c>
      <c r="F12" s="72">
        <v>13.306664754407034</v>
      </c>
      <c r="G12" s="83">
        <v>50.650793499014753</v>
      </c>
      <c r="H12" s="72">
        <v>12.567159349941114</v>
      </c>
      <c r="I12" s="72">
        <v>13.375322803795875</v>
      </c>
      <c r="J12" s="72">
        <v>14.052078422033921</v>
      </c>
      <c r="K12" s="72">
        <v>19.939786096200741</v>
      </c>
      <c r="L12" s="83">
        <v>59.934346671971653</v>
      </c>
      <c r="M12" s="72">
        <v>12.310497110662162</v>
      </c>
      <c r="N12" s="72">
        <v>12.64080369570042</v>
      </c>
      <c r="O12" s="72">
        <v>11.930950712017212</v>
      </c>
      <c r="P12" s="72">
        <v>11.876208801965765</v>
      </c>
      <c r="Q12" s="83">
        <v>48.758460320345563</v>
      </c>
      <c r="R12" s="72">
        <v>10.851957089633178</v>
      </c>
      <c r="S12" s="72">
        <v>10.832445214180712</v>
      </c>
      <c r="T12" s="72">
        <v>13.485625210836149</v>
      </c>
      <c r="U12" s="72">
        <v>12.434817554765791</v>
      </c>
      <c r="V12" s="104">
        <v>47.60484506941583</v>
      </c>
      <c r="W12" s="72">
        <v>11.732208638159246</v>
      </c>
      <c r="X12" s="72">
        <v>12.661968721202062</v>
      </c>
      <c r="Y12" s="72">
        <v>12.705306382059433</v>
      </c>
      <c r="Z12" s="72">
        <v>13.165669805348077</v>
      </c>
      <c r="AA12" s="104">
        <v>50.265153546768815</v>
      </c>
      <c r="AB12" s="72">
        <v>11.091621865353794</v>
      </c>
      <c r="AC12" s="72">
        <v>12.112522080646976</v>
      </c>
      <c r="AD12" s="75">
        <v>10.653506500257196</v>
      </c>
      <c r="AE12" s="52"/>
      <c r="AF12" s="52"/>
    </row>
    <row r="13" spans="1:32" x14ac:dyDescent="0.25">
      <c r="A13"/>
      <c r="B13" s="36" t="s">
        <v>196</v>
      </c>
      <c r="C13" s="72">
        <v>55.599815073186448</v>
      </c>
      <c r="D13" s="72">
        <v>83.864795918367349</v>
      </c>
      <c r="E13" s="72">
        <v>59.994574581916275</v>
      </c>
      <c r="F13" s="72">
        <v>78.469344946589118</v>
      </c>
      <c r="G13" s="83">
        <v>277.92853052005921</v>
      </c>
      <c r="H13" s="72">
        <v>74.588889097221355</v>
      </c>
      <c r="I13" s="72">
        <v>65.939489491324892</v>
      </c>
      <c r="J13" s="72">
        <v>85.405409965028383</v>
      </c>
      <c r="K13" s="72">
        <v>171.62265756513156</v>
      </c>
      <c r="L13" s="83">
        <v>397.55644611870616</v>
      </c>
      <c r="M13" s="72">
        <v>110.17134338478981</v>
      </c>
      <c r="N13" s="72">
        <v>101.85383736438793</v>
      </c>
      <c r="O13" s="72">
        <v>112.71699763690084</v>
      </c>
      <c r="P13" s="72">
        <v>78.839234730005955</v>
      </c>
      <c r="Q13" s="83">
        <v>403.58141311608455</v>
      </c>
      <c r="R13" s="72">
        <v>77.24592008941724</v>
      </c>
      <c r="S13" s="72">
        <v>38.814282226431835</v>
      </c>
      <c r="T13" s="72">
        <v>137.4082328052454</v>
      </c>
      <c r="U13" s="72">
        <v>86.214078956303624</v>
      </c>
      <c r="V13" s="104">
        <v>339.68251407739808</v>
      </c>
      <c r="W13" s="72">
        <v>83.291934922249595</v>
      </c>
      <c r="X13" s="72">
        <v>87.109047087329387</v>
      </c>
      <c r="Y13" s="72">
        <v>73.614186636101792</v>
      </c>
      <c r="Z13" s="72">
        <v>95.265496859077075</v>
      </c>
      <c r="AA13" s="104">
        <v>339.28066550475785</v>
      </c>
      <c r="AB13" s="72">
        <v>85.488073178849049</v>
      </c>
      <c r="AC13" s="72">
        <v>99.599957305754955</v>
      </c>
      <c r="AD13" s="75">
        <v>111.08696339923736</v>
      </c>
      <c r="AE13" s="52"/>
      <c r="AF13" s="52"/>
    </row>
    <row r="14" spans="1:32" x14ac:dyDescent="0.25">
      <c r="A14"/>
      <c r="B14" s="36" t="s">
        <v>197</v>
      </c>
      <c r="C14" s="72">
        <v>-180.42747814313671</v>
      </c>
      <c r="D14" s="72">
        <v>269.45153061224488</v>
      </c>
      <c r="E14" s="72">
        <v>45.257029181716341</v>
      </c>
      <c r="F14" s="72">
        <v>-351.45585793399522</v>
      </c>
      <c r="G14" s="83">
        <v>-217.1747762831707</v>
      </c>
      <c r="H14" s="72">
        <v>595.28649552352647</v>
      </c>
      <c r="I14" s="72">
        <v>933.97238151601391</v>
      </c>
      <c r="J14" s="72">
        <v>729.83372639950403</v>
      </c>
      <c r="K14" s="72">
        <v>-147.52199469546889</v>
      </c>
      <c r="L14" s="83">
        <v>2111.5706087435756</v>
      </c>
      <c r="M14" s="72">
        <v>726.79868435821777</v>
      </c>
      <c r="N14" s="72">
        <v>-67.183673739783686</v>
      </c>
      <c r="O14" s="72">
        <v>170.62093481166244</v>
      </c>
      <c r="P14" s="72">
        <v>-136.93681937301105</v>
      </c>
      <c r="Q14" s="83">
        <v>693.29912605708546</v>
      </c>
      <c r="R14" s="72">
        <v>-12.09951888784752</v>
      </c>
      <c r="S14" s="72">
        <v>-12.408388195934208</v>
      </c>
      <c r="T14" s="72">
        <v>122.40913797591905</v>
      </c>
      <c r="U14" s="72">
        <v>90.42800225931947</v>
      </c>
      <c r="V14" s="104">
        <v>188.32923315145678</v>
      </c>
      <c r="W14" s="72">
        <v>112.10605240594748</v>
      </c>
      <c r="X14" s="72">
        <v>700.9644450411588</v>
      </c>
      <c r="Y14" s="72">
        <v>153.15272110978802</v>
      </c>
      <c r="Z14" s="72">
        <v>267.37562187444075</v>
      </c>
      <c r="AA14" s="104">
        <v>1233.598840431335</v>
      </c>
      <c r="AB14" s="72">
        <v>205.44794104165703</v>
      </c>
      <c r="AC14" s="72">
        <v>181.07398328528905</v>
      </c>
      <c r="AD14" s="75">
        <v>282.04162768562099</v>
      </c>
      <c r="AE14" s="52"/>
      <c r="AF14" s="52"/>
    </row>
    <row r="15" spans="1:32" x14ac:dyDescent="0.25">
      <c r="A15"/>
      <c r="B15" s="36" t="s">
        <v>198</v>
      </c>
      <c r="C15" s="72">
        <v>106.9128780060927</v>
      </c>
      <c r="D15" s="72">
        <v>32.525510204081634</v>
      </c>
      <c r="E15" s="72">
        <v>7.8329473583739819</v>
      </c>
      <c r="F15" s="72">
        <v>148.94326901070193</v>
      </c>
      <c r="G15" s="83">
        <v>296.21460457925025</v>
      </c>
      <c r="H15" s="72">
        <v>81.050545928972454</v>
      </c>
      <c r="I15" s="72">
        <v>83.872645225076681</v>
      </c>
      <c r="J15" s="72">
        <v>75.412820864915375</v>
      </c>
      <c r="K15" s="72">
        <v>-253.94857658291431</v>
      </c>
      <c r="L15" s="83">
        <v>-13.612564563949803</v>
      </c>
      <c r="M15" s="72">
        <v>82.378526017065312</v>
      </c>
      <c r="N15" s="72">
        <v>93.280512347819794</v>
      </c>
      <c r="O15" s="72">
        <v>-123.16403558179124</v>
      </c>
      <c r="P15" s="72">
        <v>202.39451808415521</v>
      </c>
      <c r="Q15" s="83">
        <v>254.88952086724908</v>
      </c>
      <c r="R15" s="72">
        <v>62.977357691646482</v>
      </c>
      <c r="S15" s="72">
        <v>182.05570500640138</v>
      </c>
      <c r="T15" s="72">
        <v>102.81719188935527</v>
      </c>
      <c r="U15" s="72">
        <v>56.104199669039716</v>
      </c>
      <c r="V15" s="104">
        <v>403.95445425644283</v>
      </c>
      <c r="W15" s="72">
        <v>64.687168348491582</v>
      </c>
      <c r="X15" s="72">
        <v>79.330313466411013</v>
      </c>
      <c r="Y15" s="72">
        <v>49.412403279721524</v>
      </c>
      <c r="Z15" s="72">
        <v>316.77794987156665</v>
      </c>
      <c r="AA15" s="104">
        <v>510.20783496619077</v>
      </c>
      <c r="AB15" s="72">
        <v>71.870836431696333</v>
      </c>
      <c r="AC15" s="72">
        <v>105.47175577700921</v>
      </c>
      <c r="AD15" s="75">
        <v>82.279815997909324</v>
      </c>
      <c r="AE15" s="52"/>
      <c r="AF15" s="52"/>
    </row>
    <row r="16" spans="1:32" x14ac:dyDescent="0.25">
      <c r="A16"/>
      <c r="B16" s="36" t="s">
        <v>199</v>
      </c>
      <c r="C16" s="72">
        <v>0</v>
      </c>
      <c r="D16" s="72">
        <v>0</v>
      </c>
      <c r="E16" s="72">
        <v>0</v>
      </c>
      <c r="F16" s="72">
        <v>-287.3782705758635</v>
      </c>
      <c r="G16" s="83">
        <v>-287.3782705758635</v>
      </c>
      <c r="H16" s="72">
        <v>0</v>
      </c>
      <c r="I16" s="72">
        <v>0</v>
      </c>
      <c r="J16" s="72">
        <v>0</v>
      </c>
      <c r="K16" s="72">
        <v>-78.354173006750869</v>
      </c>
      <c r="L16" s="83">
        <v>-78.354173006750869</v>
      </c>
      <c r="M16" s="72">
        <v>0</v>
      </c>
      <c r="N16" s="72">
        <v>0</v>
      </c>
      <c r="O16" s="72">
        <v>821.27198295799599</v>
      </c>
      <c r="P16" s="72">
        <v>0</v>
      </c>
      <c r="Q16" s="83">
        <v>821.27198295799599</v>
      </c>
      <c r="R16" s="72">
        <v>0</v>
      </c>
      <c r="S16" s="72">
        <v>849.77371671920662</v>
      </c>
      <c r="T16" s="72">
        <v>19.107957468042386</v>
      </c>
      <c r="U16" s="72">
        <v>-822.06581760501376</v>
      </c>
      <c r="V16" s="83">
        <v>46.815856582235256</v>
      </c>
      <c r="W16" s="72">
        <v>0</v>
      </c>
      <c r="X16" s="72">
        <v>0</v>
      </c>
      <c r="Y16" s="72">
        <v>0</v>
      </c>
      <c r="Z16" s="72">
        <v>-112.15089026869076</v>
      </c>
      <c r="AA16" s="83">
        <v>-112.15089026869076</v>
      </c>
      <c r="AB16" s="72">
        <v>0</v>
      </c>
      <c r="AC16" s="72">
        <v>0</v>
      </c>
      <c r="AD16" s="75">
        <v>103.96808276744333</v>
      </c>
      <c r="AE16" s="52"/>
      <c r="AF16" s="52"/>
    </row>
    <row r="17" spans="1:32" x14ac:dyDescent="0.25">
      <c r="A17"/>
      <c r="B17" s="36" t="s">
        <v>200</v>
      </c>
      <c r="C17" s="72">
        <v>407.49737882753107</v>
      </c>
      <c r="D17" s="72">
        <v>-65.306122448979593</v>
      </c>
      <c r="E17" s="72">
        <v>110.47356866921527</v>
      </c>
      <c r="F17" s="72">
        <v>20.673873996117369</v>
      </c>
      <c r="G17" s="83">
        <v>473.33869904388411</v>
      </c>
      <c r="H17" s="72">
        <v>1.882529943108588</v>
      </c>
      <c r="I17" s="72">
        <v>-949.69051563894607</v>
      </c>
      <c r="J17" s="72">
        <v>-803.46661733096175</v>
      </c>
      <c r="K17" s="72">
        <v>523.54096908683164</v>
      </c>
      <c r="L17" s="83">
        <v>-1227.7336339399676</v>
      </c>
      <c r="M17" s="72">
        <v>-213.72618464711536</v>
      </c>
      <c r="N17" s="72">
        <v>231.46045144280447</v>
      </c>
      <c r="O17" s="72">
        <v>-284.90955807131422</v>
      </c>
      <c r="P17" s="72">
        <v>130.21177448065077</v>
      </c>
      <c r="Q17" s="83">
        <v>-136.96351679497434</v>
      </c>
      <c r="R17" s="72">
        <v>161.20109078416431</v>
      </c>
      <c r="S17" s="72">
        <v>-114.68431838682875</v>
      </c>
      <c r="T17" s="72">
        <v>88.257217236428005</v>
      </c>
      <c r="U17" s="72">
        <v>-75.997006057598924</v>
      </c>
      <c r="V17" s="83">
        <v>58.776983576164639</v>
      </c>
      <c r="W17" s="72">
        <v>43.450802463038372</v>
      </c>
      <c r="X17" s="72">
        <v>121.77339480641876</v>
      </c>
      <c r="Y17" s="72">
        <v>104.59801356773164</v>
      </c>
      <c r="Z17" s="72">
        <v>-543.44251317975272</v>
      </c>
      <c r="AA17" s="83">
        <v>-273.62030234256395</v>
      </c>
      <c r="AB17" s="72">
        <v>177.40064068896277</v>
      </c>
      <c r="AC17" s="72">
        <v>125.77430420843098</v>
      </c>
      <c r="AD17" s="75">
        <v>-129.08814136881915</v>
      </c>
      <c r="AE17" s="52"/>
      <c r="AF17" s="52"/>
    </row>
    <row r="18" spans="1:32" x14ac:dyDescent="0.25">
      <c r="A18"/>
      <c r="B18" s="36" t="s">
        <v>201</v>
      </c>
      <c r="C18" s="72">
        <v>1.6635157559296292</v>
      </c>
      <c r="D18" s="72">
        <v>2.806122448979592</v>
      </c>
      <c r="E18" s="72">
        <v>2.6690042850755793</v>
      </c>
      <c r="F18" s="72">
        <v>2.6270668613850798</v>
      </c>
      <c r="G18" s="83">
        <v>9.7657093513698801</v>
      </c>
      <c r="H18" s="72">
        <v>2.6965969455339236</v>
      </c>
      <c r="I18" s="72">
        <v>3.1095495690353467</v>
      </c>
      <c r="J18" s="72">
        <v>2.4981472750282525</v>
      </c>
      <c r="K18" s="72">
        <v>2.7559053954098585</v>
      </c>
      <c r="L18" s="83">
        <v>11.060199185007381</v>
      </c>
      <c r="M18" s="72">
        <v>2.6408304325420873</v>
      </c>
      <c r="N18" s="72">
        <v>2.5993591805552323</v>
      </c>
      <c r="O18" s="72">
        <v>3.0528346176719539</v>
      </c>
      <c r="P18" s="72">
        <v>2.0578490879462401</v>
      </c>
      <c r="Q18" s="83">
        <v>10.350873318715513</v>
      </c>
      <c r="R18" s="72">
        <v>2.3971184828254875</v>
      </c>
      <c r="S18" s="72">
        <v>2.2640431493115023</v>
      </c>
      <c r="T18" s="72">
        <v>0.92861854807758781</v>
      </c>
      <c r="U18" s="72">
        <v>2.1641084822171397</v>
      </c>
      <c r="V18" s="83">
        <v>7.7538886624317174</v>
      </c>
      <c r="W18" s="72">
        <v>1.3450590657820194</v>
      </c>
      <c r="X18" s="72">
        <v>1.2982291405636679</v>
      </c>
      <c r="Y18" s="72">
        <v>0.52500678484704122</v>
      </c>
      <c r="Z18" s="72">
        <v>0.49809420087355993</v>
      </c>
      <c r="AA18" s="83">
        <v>3.6663891920662883</v>
      </c>
      <c r="AB18" s="72">
        <v>0.49773348110282317</v>
      </c>
      <c r="AC18" s="72">
        <v>0.48365970066689662</v>
      </c>
      <c r="AD18" s="75">
        <v>3.4194209245884397</v>
      </c>
      <c r="AE18" s="52"/>
      <c r="AF18" s="52"/>
    </row>
    <row r="19" spans="1:32" x14ac:dyDescent="0.25">
      <c r="A19"/>
      <c r="B19" s="36" t="s">
        <v>202</v>
      </c>
      <c r="C19" s="72">
        <v>0</v>
      </c>
      <c r="D19" s="72">
        <v>0</v>
      </c>
      <c r="E19" s="72">
        <v>0</v>
      </c>
      <c r="F19" s="72">
        <v>-11.764690727072313</v>
      </c>
      <c r="G19" s="83">
        <v>-11.764690727072313</v>
      </c>
      <c r="H19" s="72">
        <v>0</v>
      </c>
      <c r="I19" s="72">
        <v>0</v>
      </c>
      <c r="J19" s="72">
        <v>-8.4312470532203534</v>
      </c>
      <c r="K19" s="72">
        <v>-3.971746011031855</v>
      </c>
      <c r="L19" s="83">
        <v>-12.402993064252207</v>
      </c>
      <c r="M19" s="72">
        <v>0</v>
      </c>
      <c r="N19" s="72">
        <v>0</v>
      </c>
      <c r="O19" s="72">
        <v>-4.9360767519501074</v>
      </c>
      <c r="P19" s="72">
        <v>-4.2000362532673261</v>
      </c>
      <c r="Q19" s="83">
        <v>-9.1361130052174335</v>
      </c>
      <c r="R19" s="72">
        <v>-7.4685732322045801</v>
      </c>
      <c r="S19" s="72">
        <v>-40.41243033182819</v>
      </c>
      <c r="T19" s="72">
        <v>0</v>
      </c>
      <c r="U19" s="72">
        <v>-5.6792211036218578</v>
      </c>
      <c r="V19" s="83">
        <v>-53.560224667654623</v>
      </c>
      <c r="W19" s="72">
        <v>0</v>
      </c>
      <c r="X19" s="72">
        <v>0</v>
      </c>
      <c r="Y19" s="72">
        <v>0</v>
      </c>
      <c r="Z19" s="72">
        <v>-14.972711678259211</v>
      </c>
      <c r="AA19" s="83">
        <v>-14.972711678259211</v>
      </c>
      <c r="AB19" s="72">
        <v>0</v>
      </c>
      <c r="AC19" s="72">
        <v>0</v>
      </c>
      <c r="AD19" s="75">
        <v>0</v>
      </c>
      <c r="AE19" s="52"/>
      <c r="AF19" s="52"/>
    </row>
    <row r="20" spans="1:32" x14ac:dyDescent="0.25">
      <c r="A20"/>
      <c r="B20" s="36" t="s">
        <v>152</v>
      </c>
      <c r="C20" s="72">
        <v>0</v>
      </c>
      <c r="D20" s="72">
        <v>0</v>
      </c>
      <c r="E20" s="72">
        <v>0</v>
      </c>
      <c r="F20" s="72">
        <v>0</v>
      </c>
      <c r="G20" s="83">
        <v>0</v>
      </c>
      <c r="H20" s="72">
        <v>-609.53266806596992</v>
      </c>
      <c r="I20" s="72">
        <v>0</v>
      </c>
      <c r="J20" s="72">
        <v>0</v>
      </c>
      <c r="K20" s="72">
        <v>0</v>
      </c>
      <c r="L20" s="83">
        <v>-609.53266806596992</v>
      </c>
      <c r="M20" s="72">
        <v>0</v>
      </c>
      <c r="N20" s="72">
        <v>0</v>
      </c>
      <c r="O20" s="72">
        <v>0</v>
      </c>
      <c r="P20" s="72">
        <v>0</v>
      </c>
      <c r="Q20" s="83">
        <v>0</v>
      </c>
      <c r="R20" s="72">
        <v>0</v>
      </c>
      <c r="S20" s="72">
        <v>0</v>
      </c>
      <c r="T20" s="72">
        <v>0</v>
      </c>
      <c r="U20" s="72">
        <v>0</v>
      </c>
      <c r="V20" s="83">
        <v>0</v>
      </c>
      <c r="W20" s="72">
        <v>0</v>
      </c>
      <c r="X20" s="72">
        <v>0</v>
      </c>
      <c r="Y20" s="72">
        <v>0</v>
      </c>
      <c r="Z20" s="72">
        <v>0</v>
      </c>
      <c r="AA20" s="83">
        <v>0</v>
      </c>
      <c r="AB20" s="72">
        <v>0</v>
      </c>
      <c r="AC20" s="72">
        <v>0</v>
      </c>
      <c r="AD20" s="75">
        <v>0</v>
      </c>
      <c r="AE20" s="52"/>
      <c r="AF20" s="52"/>
    </row>
    <row r="21" spans="1:32" x14ac:dyDescent="0.25">
      <c r="A21"/>
      <c r="B21" s="36" t="s">
        <v>203</v>
      </c>
      <c r="C21" s="72">
        <v>0</v>
      </c>
      <c r="D21" s="72">
        <v>0</v>
      </c>
      <c r="E21" s="72">
        <v>0</v>
      </c>
      <c r="F21" s="72">
        <v>0</v>
      </c>
      <c r="G21" s="83">
        <v>0</v>
      </c>
      <c r="H21" s="72">
        <v>0</v>
      </c>
      <c r="I21" s="72">
        <v>0</v>
      </c>
      <c r="J21" s="72">
        <v>0</v>
      </c>
      <c r="K21" s="72">
        <v>0</v>
      </c>
      <c r="L21" s="83">
        <v>0</v>
      </c>
      <c r="M21" s="72">
        <v>0</v>
      </c>
      <c r="N21" s="72">
        <v>0</v>
      </c>
      <c r="O21" s="72">
        <v>-19.129775363983349</v>
      </c>
      <c r="P21" s="72">
        <v>3.1542440938192371</v>
      </c>
      <c r="Q21" s="83">
        <v>-15.975531270164112</v>
      </c>
      <c r="R21" s="72">
        <v>-103.6468372574068</v>
      </c>
      <c r="S21" s="72">
        <v>-86.965892735318292</v>
      </c>
      <c r="T21" s="72">
        <v>0</v>
      </c>
      <c r="U21" s="72">
        <v>0</v>
      </c>
      <c r="V21" s="83">
        <v>-190.61272999272509</v>
      </c>
      <c r="W21" s="72">
        <v>0</v>
      </c>
      <c r="X21" s="72">
        <v>-5.0226570028364854</v>
      </c>
      <c r="Y21" s="72">
        <v>-10.572195451723751</v>
      </c>
      <c r="Z21" s="72">
        <v>-5.3296079493470909</v>
      </c>
      <c r="AA21" s="83">
        <v>-20.924460403907325</v>
      </c>
      <c r="AB21" s="72">
        <v>0</v>
      </c>
      <c r="AC21" s="72">
        <v>0</v>
      </c>
      <c r="AD21" s="75">
        <v>0</v>
      </c>
      <c r="AE21" s="52"/>
      <c r="AF21" s="52"/>
    </row>
    <row r="22" spans="1:32" x14ac:dyDescent="0.25">
      <c r="A22"/>
      <c r="B22" s="36" t="s">
        <v>204</v>
      </c>
      <c r="C22" s="72">
        <v>0</v>
      </c>
      <c r="D22" s="72">
        <v>0</v>
      </c>
      <c r="E22" s="72">
        <v>0</v>
      </c>
      <c r="F22" s="72">
        <v>0</v>
      </c>
      <c r="G22" s="83">
        <v>0</v>
      </c>
      <c r="H22" s="72">
        <v>0</v>
      </c>
      <c r="I22" s="72">
        <v>0</v>
      </c>
      <c r="J22" s="72">
        <v>0</v>
      </c>
      <c r="K22" s="72">
        <v>0</v>
      </c>
      <c r="L22" s="83">
        <v>0</v>
      </c>
      <c r="M22" s="72">
        <v>0</v>
      </c>
      <c r="N22" s="72">
        <v>0</v>
      </c>
      <c r="O22" s="72">
        <v>0</v>
      </c>
      <c r="P22" s="72">
        <v>0</v>
      </c>
      <c r="Q22" s="83">
        <v>0</v>
      </c>
      <c r="R22" s="72">
        <v>0</v>
      </c>
      <c r="S22" s="72">
        <v>0</v>
      </c>
      <c r="T22" s="72">
        <v>0</v>
      </c>
      <c r="U22" s="72">
        <v>0</v>
      </c>
      <c r="V22" s="83">
        <v>0</v>
      </c>
      <c r="W22" s="72">
        <v>0</v>
      </c>
      <c r="X22" s="72">
        <v>-33.2112553090099</v>
      </c>
      <c r="Y22" s="72">
        <v>-24.99444065899247</v>
      </c>
      <c r="Z22" s="72">
        <v>0</v>
      </c>
      <c r="AA22" s="83">
        <v>-58.205695968002374</v>
      </c>
      <c r="AB22" s="72">
        <v>0</v>
      </c>
      <c r="AC22" s="72">
        <v>0</v>
      </c>
      <c r="AD22" s="75">
        <v>0</v>
      </c>
      <c r="AE22" s="52"/>
      <c r="AF22" s="52"/>
    </row>
    <row r="23" spans="1:32" x14ac:dyDescent="0.25">
      <c r="A23"/>
      <c r="B23" s="36" t="s">
        <v>205</v>
      </c>
      <c r="C23" s="72">
        <v>0</v>
      </c>
      <c r="D23" s="72">
        <v>0</v>
      </c>
      <c r="E23" s="72">
        <v>0</v>
      </c>
      <c r="F23" s="72">
        <v>0</v>
      </c>
      <c r="G23" s="83">
        <v>0</v>
      </c>
      <c r="H23" s="72">
        <v>0</v>
      </c>
      <c r="I23" s="72">
        <v>0</v>
      </c>
      <c r="J23" s="72">
        <v>0</v>
      </c>
      <c r="K23" s="72">
        <v>0</v>
      </c>
      <c r="L23" s="83">
        <v>0</v>
      </c>
      <c r="M23" s="72">
        <v>0</v>
      </c>
      <c r="N23" s="72">
        <v>0</v>
      </c>
      <c r="O23" s="72">
        <v>0</v>
      </c>
      <c r="P23" s="72">
        <v>0</v>
      </c>
      <c r="Q23" s="83">
        <v>0</v>
      </c>
      <c r="R23" s="72">
        <v>0</v>
      </c>
      <c r="S23" s="72">
        <v>0</v>
      </c>
      <c r="T23" s="72">
        <v>28.636957284098553</v>
      </c>
      <c r="U23" s="72">
        <v>0</v>
      </c>
      <c r="V23" s="83">
        <v>28.636957284098553</v>
      </c>
      <c r="W23" s="72">
        <v>-20.967097201896188</v>
      </c>
      <c r="X23" s="72">
        <v>0</v>
      </c>
      <c r="Y23" s="72">
        <v>0</v>
      </c>
      <c r="Z23" s="72">
        <v>0</v>
      </c>
      <c r="AA23" s="83">
        <v>-20.967097201896188</v>
      </c>
      <c r="AB23" s="72">
        <v>0</v>
      </c>
      <c r="AC23" s="72">
        <v>0</v>
      </c>
      <c r="AD23" s="75">
        <v>0</v>
      </c>
      <c r="AE23" s="52"/>
      <c r="AF23" s="52"/>
    </row>
    <row r="24" spans="1:32" x14ac:dyDescent="0.25">
      <c r="A24"/>
      <c r="B24" s="36" t="s">
        <v>206</v>
      </c>
      <c r="C24" s="72">
        <v>0</v>
      </c>
      <c r="D24" s="72">
        <v>0</v>
      </c>
      <c r="E24" s="72">
        <v>0</v>
      </c>
      <c r="F24" s="72">
        <v>0</v>
      </c>
      <c r="G24" s="83">
        <v>0</v>
      </c>
      <c r="H24" s="72">
        <v>0</v>
      </c>
      <c r="I24" s="72">
        <v>0</v>
      </c>
      <c r="J24" s="72">
        <v>0</v>
      </c>
      <c r="K24" s="72">
        <v>0</v>
      </c>
      <c r="L24" s="83">
        <v>0</v>
      </c>
      <c r="M24" s="72">
        <v>0</v>
      </c>
      <c r="N24" s="72">
        <v>0</v>
      </c>
      <c r="O24" s="72">
        <v>0</v>
      </c>
      <c r="P24" s="72">
        <v>0</v>
      </c>
      <c r="Q24" s="83">
        <v>0</v>
      </c>
      <c r="R24" s="72">
        <v>0</v>
      </c>
      <c r="S24" s="72">
        <v>0</v>
      </c>
      <c r="T24" s="72">
        <v>-18.162686307988114</v>
      </c>
      <c r="U24" s="72">
        <v>0</v>
      </c>
      <c r="V24" s="83">
        <v>-18.162686307988114</v>
      </c>
      <c r="W24" s="72">
        <v>0</v>
      </c>
      <c r="X24" s="72">
        <v>0</v>
      </c>
      <c r="Y24" s="72">
        <v>0</v>
      </c>
      <c r="Z24" s="72">
        <v>0</v>
      </c>
      <c r="AA24" s="83">
        <v>0</v>
      </c>
      <c r="AB24" s="72">
        <v>0</v>
      </c>
      <c r="AC24" s="72">
        <v>0</v>
      </c>
      <c r="AD24" s="75"/>
      <c r="AE24" s="52"/>
      <c r="AF24" s="52"/>
    </row>
    <row r="25" spans="1:32" x14ac:dyDescent="0.25">
      <c r="A25"/>
      <c r="B25" s="35" t="s">
        <v>207</v>
      </c>
      <c r="C25" s="72"/>
      <c r="D25" s="72"/>
      <c r="E25" s="72"/>
      <c r="F25" s="72"/>
      <c r="G25" s="83"/>
      <c r="H25" s="72"/>
      <c r="I25" s="72"/>
      <c r="J25" s="72"/>
      <c r="K25" s="72"/>
      <c r="L25" s="83"/>
      <c r="M25" s="72"/>
      <c r="N25" s="72"/>
      <c r="O25" s="72"/>
      <c r="P25" s="72"/>
      <c r="Q25" s="83"/>
      <c r="R25" s="72"/>
      <c r="S25" s="72"/>
      <c r="T25" s="72"/>
      <c r="U25" s="72"/>
      <c r="V25" s="83"/>
      <c r="W25" s="72"/>
      <c r="X25" s="72"/>
      <c r="Y25" s="72"/>
      <c r="Z25" s="72"/>
      <c r="AA25" s="83"/>
      <c r="AB25" s="72"/>
      <c r="AC25" s="72"/>
      <c r="AD25" s="75"/>
      <c r="AE25" s="52"/>
      <c r="AF25" s="52"/>
    </row>
    <row r="26" spans="1:32" x14ac:dyDescent="0.25">
      <c r="A26"/>
      <c r="B26" s="36" t="s">
        <v>208</v>
      </c>
      <c r="C26" s="72">
        <v>121.18072468195068</v>
      </c>
      <c r="D26" s="72">
        <v>-49.04336734693878</v>
      </c>
      <c r="E26" s="72">
        <v>-519.41144260862143</v>
      </c>
      <c r="F26" s="72">
        <v>-14.049096693494123</v>
      </c>
      <c r="G26" s="83">
        <v>-461.32318196710366</v>
      </c>
      <c r="H26" s="72">
        <v>-215.21896376619804</v>
      </c>
      <c r="I26" s="72">
        <v>-327.01386358197749</v>
      </c>
      <c r="J26" s="72">
        <v>-438.4560736083962</v>
      </c>
      <c r="K26" s="72">
        <v>0.97267249249759713</v>
      </c>
      <c r="L26" s="83">
        <v>-979.71622846407411</v>
      </c>
      <c r="M26" s="72">
        <v>-35.433278230807424</v>
      </c>
      <c r="N26" s="72">
        <v>-315.91334602274338</v>
      </c>
      <c r="O26" s="72">
        <v>2.1211253512396042</v>
      </c>
      <c r="P26" s="72">
        <v>55.612528220973395</v>
      </c>
      <c r="Q26" s="83">
        <v>-293.61297068133786</v>
      </c>
      <c r="R26" s="72">
        <v>250.96362891621942</v>
      </c>
      <c r="S26" s="72">
        <v>175.04161054382851</v>
      </c>
      <c r="T26" s="72">
        <v>-118.93145492952517</v>
      </c>
      <c r="U26" s="72">
        <v>207.19149590151724</v>
      </c>
      <c r="V26" s="83">
        <v>514.26528043204007</v>
      </c>
      <c r="W26" s="72">
        <v>20.526279524875189</v>
      </c>
      <c r="X26" s="72">
        <v>-162.29992501538575</v>
      </c>
      <c r="Y26" s="72">
        <v>-122.66629114190869</v>
      </c>
      <c r="Z26" s="72">
        <v>353.67676827227996</v>
      </c>
      <c r="AA26" s="83">
        <v>89.236831639860668</v>
      </c>
      <c r="AB26" s="72">
        <v>-113.37993051612045</v>
      </c>
      <c r="AC26" s="72">
        <v>-230.79052979717406</v>
      </c>
      <c r="AD26" s="75">
        <v>-181.42828392767842</v>
      </c>
      <c r="AE26" s="52"/>
      <c r="AF26" s="52"/>
    </row>
    <row r="27" spans="1:32" x14ac:dyDescent="0.25">
      <c r="A27"/>
      <c r="B27" s="36" t="s">
        <v>209</v>
      </c>
      <c r="C27" s="72">
        <v>203.14086634909896</v>
      </c>
      <c r="D27" s="72">
        <v>-17.729591836734695</v>
      </c>
      <c r="E27" s="72">
        <v>-44.44472352973682</v>
      </c>
      <c r="F27" s="72">
        <v>-70.58814436243388</v>
      </c>
      <c r="G27" s="83">
        <v>70.378406620193559</v>
      </c>
      <c r="H27" s="72">
        <v>-246.00087229540603</v>
      </c>
      <c r="I27" s="72">
        <v>63.426291894433305</v>
      </c>
      <c r="J27" s="72">
        <v>-29.915313618463326</v>
      </c>
      <c r="K27" s="72">
        <v>-150.46703085330884</v>
      </c>
      <c r="L27" s="83">
        <v>-362.95692487274488</v>
      </c>
      <c r="M27" s="72">
        <v>-86.608982535215247</v>
      </c>
      <c r="N27" s="72">
        <v>11.469102349291946</v>
      </c>
      <c r="O27" s="72">
        <v>-137.06038017262267</v>
      </c>
      <c r="P27" s="72">
        <v>-55.443852066223705</v>
      </c>
      <c r="Q27" s="83">
        <v>-267.64411242476967</v>
      </c>
      <c r="R27" s="72">
        <v>-65.146179176107637</v>
      </c>
      <c r="S27" s="72">
        <v>166.65133299049765</v>
      </c>
      <c r="T27" s="72">
        <v>25.673571623321546</v>
      </c>
      <c r="U27" s="72">
        <v>-45.84657564928218</v>
      </c>
      <c r="V27" s="83">
        <v>81.332149788429376</v>
      </c>
      <c r="W27" s="72">
        <v>-93.396832441654013</v>
      </c>
      <c r="X27" s="72">
        <v>55.355639255837708</v>
      </c>
      <c r="Y27" s="72">
        <v>-29.348908698017929</v>
      </c>
      <c r="Z27" s="72">
        <v>-159.47980123569641</v>
      </c>
      <c r="AA27" s="83">
        <v>-226.86990311953065</v>
      </c>
      <c r="AB27" s="72">
        <v>156.33526905506977</v>
      </c>
      <c r="AC27" s="72">
        <v>-134.93257122815771</v>
      </c>
      <c r="AD27" s="75">
        <v>-68.867432198877083</v>
      </c>
      <c r="AE27" s="52"/>
      <c r="AF27" s="52"/>
    </row>
    <row r="28" spans="1:32" x14ac:dyDescent="0.25">
      <c r="A28"/>
      <c r="B28" s="36" t="s">
        <v>210</v>
      </c>
      <c r="C28" s="72">
        <v>14.395809426314099</v>
      </c>
      <c r="D28" s="72">
        <v>-83.545918367346943</v>
      </c>
      <c r="E28" s="72">
        <v>8.6452530103535068</v>
      </c>
      <c r="F28" s="72">
        <v>-20.274102951993552</v>
      </c>
      <c r="G28" s="83">
        <v>-80.778958882672882</v>
      </c>
      <c r="H28" s="72">
        <v>3.1545096343981744</v>
      </c>
      <c r="I28" s="72">
        <v>38.762878189344733</v>
      </c>
      <c r="J28" s="72">
        <v>-160.63086978431664</v>
      </c>
      <c r="K28" s="72">
        <v>138.41669941847749</v>
      </c>
      <c r="L28" s="83">
        <v>19.703217457903747</v>
      </c>
      <c r="M28" s="72">
        <v>-107.63306947389984</v>
      </c>
      <c r="N28" s="72">
        <v>-123.44675968005288</v>
      </c>
      <c r="O28" s="72">
        <v>-13.678284975283431</v>
      </c>
      <c r="P28" s="72">
        <v>287.22175630777525</v>
      </c>
      <c r="Q28" s="83">
        <v>42.463642178539118</v>
      </c>
      <c r="R28" s="72">
        <v>-178.59348043472613</v>
      </c>
      <c r="S28" s="72">
        <v>82.31942509555482</v>
      </c>
      <c r="T28" s="72">
        <v>60.906451829794726</v>
      </c>
      <c r="U28" s="72">
        <v>178.39509286068571</v>
      </c>
      <c r="V28" s="83">
        <v>143.02748935130913</v>
      </c>
      <c r="W28" s="72">
        <v>-25.397880006825194</v>
      </c>
      <c r="X28" s="72">
        <v>-86.215184400383919</v>
      </c>
      <c r="Y28" s="72">
        <v>-94.727694787499473</v>
      </c>
      <c r="Z28" s="72">
        <v>-79.784729095926835</v>
      </c>
      <c r="AA28" s="83">
        <v>-286.12548829063542</v>
      </c>
      <c r="AB28" s="72">
        <v>-2.6764913606472569</v>
      </c>
      <c r="AC28" s="72">
        <v>-209.65375235224002</v>
      </c>
      <c r="AD28" s="75">
        <v>-271.00384715692945</v>
      </c>
      <c r="AE28" s="52"/>
      <c r="AF28" s="52"/>
    </row>
    <row r="29" spans="1:32" x14ac:dyDescent="0.25">
      <c r="A29"/>
      <c r="B29" s="36" t="s">
        <v>211</v>
      </c>
      <c r="C29" s="72">
        <v>-26.296345218733752</v>
      </c>
      <c r="D29" s="72">
        <v>-181.76020408163265</v>
      </c>
      <c r="E29" s="72">
        <v>150.74072027448597</v>
      </c>
      <c r="F29" s="72">
        <v>119.81709293882386</v>
      </c>
      <c r="G29" s="83">
        <v>62.501263912943415</v>
      </c>
      <c r="H29" s="72">
        <v>164.899447178782</v>
      </c>
      <c r="I29" s="72">
        <v>154.58295049355169</v>
      </c>
      <c r="J29" s="72">
        <v>298.84086777525471</v>
      </c>
      <c r="K29" s="72">
        <v>62.926506528525103</v>
      </c>
      <c r="L29" s="83">
        <v>681.24977197611361</v>
      </c>
      <c r="M29" s="72">
        <v>141.65619553199062</v>
      </c>
      <c r="N29" s="72">
        <v>290.39858353992491</v>
      </c>
      <c r="O29" s="72">
        <v>79.175464045336255</v>
      </c>
      <c r="P29" s="72">
        <v>121.10947911027873</v>
      </c>
      <c r="Q29" s="83">
        <v>632.3397222275305</v>
      </c>
      <c r="R29" s="72">
        <v>-55.541398316351092</v>
      </c>
      <c r="S29" s="72">
        <v>-177.21686768728466</v>
      </c>
      <c r="T29" s="72">
        <v>-136.1655226894357</v>
      </c>
      <c r="U29" s="72">
        <v>53.965109781992723</v>
      </c>
      <c r="V29" s="83">
        <v>-314.95867891107872</v>
      </c>
      <c r="W29" s="72">
        <v>190.79493302857554</v>
      </c>
      <c r="X29" s="72">
        <v>-63.283349991246993</v>
      </c>
      <c r="Y29" s="72">
        <v>-52.85068300793548</v>
      </c>
      <c r="Z29" s="72">
        <v>-56.294606582729742</v>
      </c>
      <c r="AA29" s="83">
        <v>18.366293446663335</v>
      </c>
      <c r="AB29" s="72">
        <v>-18.237706043427973</v>
      </c>
      <c r="AC29" s="72">
        <v>79.803850610037941</v>
      </c>
      <c r="AD29" s="75">
        <v>311.86003165244307</v>
      </c>
      <c r="AE29" s="52"/>
      <c r="AF29" s="52"/>
    </row>
    <row r="30" spans="1:32" x14ac:dyDescent="0.25">
      <c r="A30"/>
      <c r="B30" s="36" t="s">
        <v>212</v>
      </c>
      <c r="C30" s="72">
        <v>135.57653410826478</v>
      </c>
      <c r="D30" s="72">
        <v>-43.048469387755105</v>
      </c>
      <c r="E30" s="72">
        <v>43.632417877757291</v>
      </c>
      <c r="F30" s="72">
        <v>20.216992802833005</v>
      </c>
      <c r="G30" s="83">
        <v>156.37747540109999</v>
      </c>
      <c r="H30" s="72">
        <v>111.32366258166461</v>
      </c>
      <c r="I30" s="72">
        <v>32.075216787446799</v>
      </c>
      <c r="J30" s="72">
        <v>47.02762245240686</v>
      </c>
      <c r="K30" s="72">
        <v>-49.498222395988826</v>
      </c>
      <c r="L30" s="83">
        <v>140.92827942552944</v>
      </c>
      <c r="M30" s="72">
        <v>49.868108653343299</v>
      </c>
      <c r="N30" s="72">
        <v>-25.902386220269683</v>
      </c>
      <c r="O30" s="72">
        <v>29.319106490498832</v>
      </c>
      <c r="P30" s="72">
        <v>-57.906523925569203</v>
      </c>
      <c r="Q30" s="83">
        <v>-4.6216950019967555</v>
      </c>
      <c r="R30" s="72">
        <v>5.9520288859272314</v>
      </c>
      <c r="S30" s="72">
        <v>0.17757201171070608</v>
      </c>
      <c r="T30" s="72">
        <v>22.737498272782112</v>
      </c>
      <c r="U30" s="72">
        <v>-14.760971150382803</v>
      </c>
      <c r="V30" s="83">
        <v>14.106128020037245</v>
      </c>
      <c r="W30" s="72">
        <v>91.181441039189508</v>
      </c>
      <c r="X30" s="72">
        <v>-56.813486733355923</v>
      </c>
      <c r="Y30" s="72">
        <v>-14.957546242799037</v>
      </c>
      <c r="Z30" s="72">
        <v>-48.952698061853468</v>
      </c>
      <c r="AA30" s="83">
        <v>-29.542289998818919</v>
      </c>
      <c r="AB30" s="72">
        <v>177.83172072005772</v>
      </c>
      <c r="AC30" s="72">
        <v>-58.429485943723684</v>
      </c>
      <c r="AD30" s="75">
        <v>27.082698055738181</v>
      </c>
      <c r="AE30" s="52"/>
      <c r="AF30" s="52"/>
    </row>
    <row r="31" spans="1:32" x14ac:dyDescent="0.25">
      <c r="A31"/>
      <c r="B31" s="36" t="s">
        <v>213</v>
      </c>
      <c r="C31" s="72">
        <v>-41.651875273468789</v>
      </c>
      <c r="D31" s="72">
        <v>15.178571428571429</v>
      </c>
      <c r="E31" s="72">
        <v>40.963413592681711</v>
      </c>
      <c r="F31" s="72">
        <v>44.089035151940905</v>
      </c>
      <c r="G31" s="83">
        <v>58.579144899725257</v>
      </c>
      <c r="H31" s="72">
        <v>-43.908738943316528</v>
      </c>
      <c r="I31" s="72">
        <v>11.799249734558781</v>
      </c>
      <c r="J31" s="72">
        <v>28.916054708452023</v>
      </c>
      <c r="K31" s="72">
        <v>42.257216062951166</v>
      </c>
      <c r="L31" s="83">
        <v>39.063781562645438</v>
      </c>
      <c r="M31" s="72">
        <v>-10.845352164711679</v>
      </c>
      <c r="N31" s="72">
        <v>28.570149589786897</v>
      </c>
      <c r="O31" s="72">
        <v>26.504155089788327</v>
      </c>
      <c r="P31" s="72">
        <v>39.925645829252055</v>
      </c>
      <c r="Q31" s="83">
        <v>84.154598344115598</v>
      </c>
      <c r="R31" s="72">
        <v>-28.944798006906399</v>
      </c>
      <c r="S31" s="72">
        <v>13.791426242864837</v>
      </c>
      <c r="T31" s="72">
        <v>83.48007624115138</v>
      </c>
      <c r="U31" s="72">
        <v>41.793563231719446</v>
      </c>
      <c r="V31" s="83">
        <v>110.12026770882926</v>
      </c>
      <c r="W31" s="72">
        <v>-27.681089513446771</v>
      </c>
      <c r="X31" s="72">
        <v>13.258963189691231</v>
      </c>
      <c r="Y31" s="72">
        <v>15.513435779695904</v>
      </c>
      <c r="Z31" s="72">
        <v>16.27771848454794</v>
      </c>
      <c r="AA31" s="83">
        <v>17.369027940488301</v>
      </c>
      <c r="AB31" s="72">
        <v>-33.376316827159123</v>
      </c>
      <c r="AC31" s="72">
        <v>16.979001070780001</v>
      </c>
      <c r="AD31" s="75">
        <v>32.108657259551357</v>
      </c>
      <c r="AE31" s="52"/>
      <c r="AF31" s="52"/>
    </row>
    <row r="32" spans="1:32" x14ac:dyDescent="0.25">
      <c r="A32"/>
      <c r="B32" s="36" t="s">
        <v>214</v>
      </c>
      <c r="C32" s="72">
        <v>-60.782306466659527</v>
      </c>
      <c r="D32" s="72">
        <v>1.1479591836734695</v>
      </c>
      <c r="E32" s="72">
        <v>26.225868192481776</v>
      </c>
      <c r="F32" s="72">
        <v>-13.535105351049216</v>
      </c>
      <c r="G32" s="83">
        <v>-46.943584441553497</v>
      </c>
      <c r="H32" s="72">
        <v>-98.196832167556082</v>
      </c>
      <c r="I32" s="72">
        <v>19.466632233550047</v>
      </c>
      <c r="J32" s="72">
        <v>7.8379370754011424</v>
      </c>
      <c r="K32" s="72">
        <v>1.1888219352748408</v>
      </c>
      <c r="L32" s="83">
        <v>-69.703440923330049</v>
      </c>
      <c r="M32" s="72">
        <v>5.9482782558229541</v>
      </c>
      <c r="N32" s="72">
        <v>3.46581224074031</v>
      </c>
      <c r="O32" s="72">
        <v>6.2444344452380873</v>
      </c>
      <c r="P32" s="72">
        <v>1.7542320093967949</v>
      </c>
      <c r="Q32" s="83">
        <v>17.412756951198148</v>
      </c>
      <c r="R32" s="72">
        <v>2.8210986226449615</v>
      </c>
      <c r="S32" s="72">
        <v>-0.32554868813629445</v>
      </c>
      <c r="T32" s="72">
        <v>0.83302546224607144</v>
      </c>
      <c r="U32" s="72">
        <v>109.78159560657582</v>
      </c>
      <c r="V32" s="83">
        <v>113.11017100333056</v>
      </c>
      <c r="W32" s="72">
        <v>-26.867272263561851</v>
      </c>
      <c r="X32" s="72">
        <v>-16.951467384573139</v>
      </c>
      <c r="Y32" s="72">
        <v>-24.387079868679226</v>
      </c>
      <c r="Z32" s="72">
        <v>-18.220285867954821</v>
      </c>
      <c r="AA32" s="83">
        <v>-86.426105384769045</v>
      </c>
      <c r="AB32" s="72">
        <v>-19.007784259473851</v>
      </c>
      <c r="AC32" s="72">
        <v>-4.1747468899668974</v>
      </c>
      <c r="AD32" s="75">
        <v>-2.3950685355414718</v>
      </c>
      <c r="AE32" s="52"/>
      <c r="AF32" s="52"/>
    </row>
    <row r="33" spans="1:32" x14ac:dyDescent="0.25">
      <c r="A33"/>
      <c r="B33" s="36" t="s">
        <v>215</v>
      </c>
      <c r="C33" s="72">
        <v>-17.466915437261108</v>
      </c>
      <c r="D33" s="72">
        <v>-25.063775510204081</v>
      </c>
      <c r="E33" s="72">
        <v>-18.27687716953929</v>
      </c>
      <c r="F33" s="72">
        <v>-23.243830708341903</v>
      </c>
      <c r="G33" s="83">
        <v>-84.051398825346382</v>
      </c>
      <c r="H33" s="72">
        <v>-19.486728870556465</v>
      </c>
      <c r="I33" s="72">
        <v>-26.36727648264219</v>
      </c>
      <c r="J33" s="72">
        <v>-24.200801726836197</v>
      </c>
      <c r="K33" s="72">
        <v>-23.641345303761039</v>
      </c>
      <c r="L33" s="83">
        <v>-93.696152383795905</v>
      </c>
      <c r="M33" s="72">
        <v>-22.100930416031837</v>
      </c>
      <c r="N33" s="72">
        <v>-24.648309422633389</v>
      </c>
      <c r="O33" s="72">
        <v>-29.21998848343156</v>
      </c>
      <c r="P33" s="72">
        <v>-24.373704361330468</v>
      </c>
      <c r="Q33" s="83">
        <v>-100.34293268342725</v>
      </c>
      <c r="R33" s="72">
        <v>-22.030660342158054</v>
      </c>
      <c r="S33" s="72">
        <v>-4.2617282810569455</v>
      </c>
      <c r="T33" s="72">
        <v>-3.8237234332606556</v>
      </c>
      <c r="U33" s="72">
        <v>-11.058219065202032</v>
      </c>
      <c r="V33" s="83">
        <v>-41.174331121677689</v>
      </c>
      <c r="W33" s="72">
        <v>-20.582794611672753</v>
      </c>
      <c r="X33" s="72">
        <v>-9.9282605585729691</v>
      </c>
      <c r="Y33" s="72">
        <v>-14.134006188137011</v>
      </c>
      <c r="Z33" s="72">
        <v>-40.236049546566171</v>
      </c>
      <c r="AA33" s="83">
        <v>-84.881110904948912</v>
      </c>
      <c r="AB33" s="72">
        <v>-30.145744798869103</v>
      </c>
      <c r="AC33" s="72">
        <v>-31.641526733102761</v>
      </c>
      <c r="AD33" s="75">
        <v>-47.370770912186401</v>
      </c>
      <c r="AE33" s="52"/>
      <c r="AF33" s="52"/>
    </row>
    <row r="34" spans="1:32" x14ac:dyDescent="0.25">
      <c r="A34"/>
      <c r="B34" s="36" t="s">
        <v>216</v>
      </c>
      <c r="C34" s="72">
        <v>-6.7820257741746417</v>
      </c>
      <c r="D34" s="72">
        <v>-6.25</v>
      </c>
      <c r="E34" s="72">
        <v>-10.617995308018065</v>
      </c>
      <c r="F34" s="72">
        <v>0</v>
      </c>
      <c r="G34" s="83">
        <v>-23.650021082192708</v>
      </c>
      <c r="H34" s="72">
        <v>-5.6984690169773478</v>
      </c>
      <c r="I34" s="72">
        <v>-1.7890559164312956</v>
      </c>
      <c r="J34" s="72">
        <v>-5.0587482319322117</v>
      </c>
      <c r="K34" s="72">
        <v>1.0267098531919081</v>
      </c>
      <c r="L34" s="83">
        <v>-11.519563312148946</v>
      </c>
      <c r="M34" s="72">
        <v>-3.0254173887375369</v>
      </c>
      <c r="N34" s="72">
        <v>0.5016307190545185</v>
      </c>
      <c r="O34" s="72">
        <v>5.372195983046101</v>
      </c>
      <c r="P34" s="72">
        <v>4.5542561782416797</v>
      </c>
      <c r="Q34" s="83">
        <v>7.4026654916047629</v>
      </c>
      <c r="R34" s="72">
        <v>-8.430682011025695</v>
      </c>
      <c r="S34" s="72">
        <v>3.7586075812099451</v>
      </c>
      <c r="T34" s="72">
        <v>9.5593085831516392E-2</v>
      </c>
      <c r="U34" s="72">
        <v>-6.2296301973649451</v>
      </c>
      <c r="V34" s="83">
        <v>-10.806111541349178</v>
      </c>
      <c r="W34" s="72">
        <v>5.4254483325661287</v>
      </c>
      <c r="X34" s="72">
        <v>-10.939176692618448</v>
      </c>
      <c r="Y34" s="72">
        <v>2.9132729433669149</v>
      </c>
      <c r="Z34" s="72">
        <v>-3.9747917229710081</v>
      </c>
      <c r="AA34" s="83">
        <v>-6.5752471396564118</v>
      </c>
      <c r="AB34" s="72">
        <v>-3.9067382667693291</v>
      </c>
      <c r="AC34" s="72">
        <v>-3.7419987367386214</v>
      </c>
      <c r="AD34" s="75">
        <v>14.127219638870773</v>
      </c>
      <c r="AE34" s="52"/>
      <c r="AF34" s="52"/>
    </row>
    <row r="35" spans="1:32" x14ac:dyDescent="0.25">
      <c r="A35"/>
      <c r="B35" s="36" t="s">
        <v>217</v>
      </c>
      <c r="C35" s="72">
        <v>99.043168853040996</v>
      </c>
      <c r="D35" s="72">
        <v>108.03571428571429</v>
      </c>
      <c r="E35" s="72">
        <v>99.97161702576571</v>
      </c>
      <c r="F35" s="72">
        <v>0</v>
      </c>
      <c r="G35" s="83">
        <v>307.050500164521</v>
      </c>
      <c r="H35" s="72">
        <v>44.315772444529195</v>
      </c>
      <c r="I35" s="72">
        <v>3.4077255551072296</v>
      </c>
      <c r="J35" s="72">
        <v>-3.9345819581694981</v>
      </c>
      <c r="K35" s="72">
        <v>36.583293190048515</v>
      </c>
      <c r="L35" s="83">
        <v>80.372209231515441</v>
      </c>
      <c r="M35" s="72">
        <v>-72.610017329700895</v>
      </c>
      <c r="N35" s="72">
        <v>59.329233226357147</v>
      </c>
      <c r="O35" s="72">
        <v>17.563710852320462</v>
      </c>
      <c r="P35" s="72">
        <v>2.0241138569963018</v>
      </c>
      <c r="Q35" s="83">
        <v>6.3070406059730146</v>
      </c>
      <c r="R35" s="72">
        <v>1.4023958470951832</v>
      </c>
      <c r="S35" s="72">
        <v>-19.310956273539286</v>
      </c>
      <c r="T35" s="72">
        <v>42.893983228113285</v>
      </c>
      <c r="U35" s="72">
        <v>-17.462979428757958</v>
      </c>
      <c r="V35" s="83">
        <v>7.5224433729112228</v>
      </c>
      <c r="W35" s="72">
        <v>-6.9061436066623019</v>
      </c>
      <c r="X35" s="72">
        <v>14.120902209245797</v>
      </c>
      <c r="Y35" s="72">
        <v>103.96163765039744</v>
      </c>
      <c r="Z35" s="72">
        <v>-39.359403753028708</v>
      </c>
      <c r="AA35" s="83">
        <v>71.816992499952221</v>
      </c>
      <c r="AB35" s="72">
        <v>167.9333982845412</v>
      </c>
      <c r="AC35" s="72">
        <v>-18.930610389260462</v>
      </c>
      <c r="AD35" s="75">
        <v>61.041085168892337</v>
      </c>
      <c r="AE35" s="52"/>
      <c r="AF35" s="52"/>
    </row>
    <row r="36" spans="1:32" x14ac:dyDescent="0.25">
      <c r="A36"/>
      <c r="B36" s="36" t="s">
        <v>218</v>
      </c>
      <c r="C36" s="72">
        <v>6.0782306466659524</v>
      </c>
      <c r="D36" s="72">
        <v>13.775510204081632</v>
      </c>
      <c r="E36" s="72">
        <v>0.98637114883227928</v>
      </c>
      <c r="F36" s="72">
        <v>0</v>
      </c>
      <c r="G36" s="83">
        <v>20.840111999579864</v>
      </c>
      <c r="H36" s="72">
        <v>5.2914355157646797</v>
      </c>
      <c r="I36" s="72">
        <v>0.93712452765448806</v>
      </c>
      <c r="J36" s="72">
        <v>10.8669406463729</v>
      </c>
      <c r="K36" s="72">
        <v>2.9450361578399469</v>
      </c>
      <c r="L36" s="83">
        <v>20.040536847632016</v>
      </c>
      <c r="M36" s="72">
        <v>1.2819565206514987</v>
      </c>
      <c r="N36" s="72">
        <v>16.211792783989214</v>
      </c>
      <c r="O36" s="72">
        <v>0.9911800706727123</v>
      </c>
      <c r="P36" s="72">
        <v>0</v>
      </c>
      <c r="Q36" s="83">
        <v>18.484929375313424</v>
      </c>
      <c r="R36" s="72">
        <v>2.1199006990973701</v>
      </c>
      <c r="S36" s="72">
        <v>29.092214585270678</v>
      </c>
      <c r="T36" s="72">
        <v>5.4351497372776461</v>
      </c>
      <c r="U36" s="72">
        <v>1.526134305378561</v>
      </c>
      <c r="V36" s="83">
        <v>38.173399327024256</v>
      </c>
      <c r="W36" s="72">
        <v>0.31648448606635754</v>
      </c>
      <c r="X36" s="72">
        <v>40.074843798055518</v>
      </c>
      <c r="Y36" s="72">
        <v>0</v>
      </c>
      <c r="Z36" s="72">
        <v>12.741249658345662</v>
      </c>
      <c r="AA36" s="83">
        <v>53.132577942467535</v>
      </c>
      <c r="AB36" s="72">
        <v>0</v>
      </c>
      <c r="AC36" s="72">
        <v>63.978844614533344</v>
      </c>
      <c r="AD36" s="75">
        <v>1.8865770618418978</v>
      </c>
      <c r="AE36" s="52"/>
      <c r="AF36" s="52"/>
    </row>
    <row r="37" spans="1:32" x14ac:dyDescent="0.25">
      <c r="A37"/>
      <c r="B37" s="36" t="s">
        <v>219</v>
      </c>
      <c r="C37" s="72">
        <v>0</v>
      </c>
      <c r="D37" s="72">
        <v>0</v>
      </c>
      <c r="E37" s="72">
        <v>0</v>
      </c>
      <c r="F37" s="72">
        <v>0</v>
      </c>
      <c r="G37" s="83">
        <v>0</v>
      </c>
      <c r="H37" s="72">
        <v>0</v>
      </c>
      <c r="I37" s="72">
        <v>0</v>
      </c>
      <c r="J37" s="72">
        <v>14.863976286418103</v>
      </c>
      <c r="K37" s="72">
        <v>0.54037360694310954</v>
      </c>
      <c r="L37" s="83">
        <v>15.404349893361212</v>
      </c>
      <c r="M37" s="72">
        <v>19.434460853076722</v>
      </c>
      <c r="N37" s="72">
        <v>0</v>
      </c>
      <c r="O37" s="72">
        <v>0</v>
      </c>
      <c r="P37" s="72">
        <v>0</v>
      </c>
      <c r="Q37" s="83">
        <v>19.434460853076722</v>
      </c>
      <c r="R37" s="72">
        <v>4.0278113282850034</v>
      </c>
      <c r="S37" s="72">
        <v>11.20183440541704</v>
      </c>
      <c r="T37" s="72">
        <v>27.721994891139754</v>
      </c>
      <c r="U37" s="72">
        <v>9.031712856420663</v>
      </c>
      <c r="V37" s="83">
        <v>51.983353481262462</v>
      </c>
      <c r="W37" s="72">
        <v>0.13563620831415324</v>
      </c>
      <c r="X37" s="72">
        <v>5.3525348992092212</v>
      </c>
      <c r="Y37" s="72">
        <v>0</v>
      </c>
      <c r="Z37" s="72">
        <v>13.687628640005427</v>
      </c>
      <c r="AA37" s="83">
        <v>19.175799747528799</v>
      </c>
      <c r="AB37" s="72">
        <v>1.0893789397722167</v>
      </c>
      <c r="AC37" s="72">
        <v>0</v>
      </c>
      <c r="AD37" s="75">
        <v>0</v>
      </c>
      <c r="AE37" s="52"/>
      <c r="AF37" s="52"/>
    </row>
    <row r="38" spans="1:32" x14ac:dyDescent="0.25">
      <c r="A38"/>
      <c r="B38" s="36" t="s">
        <v>296</v>
      </c>
      <c r="C38" s="72">
        <v>-15.675436930875351</v>
      </c>
      <c r="D38" s="72">
        <v>-14.923469387755102</v>
      </c>
      <c r="E38" s="72">
        <v>-16.362156704158984</v>
      </c>
      <c r="F38" s="72">
        <v>-18.446578178856104</v>
      </c>
      <c r="G38" s="83">
        <v>-65.407641201645546</v>
      </c>
      <c r="H38" s="72">
        <v>-14.704085231307619</v>
      </c>
      <c r="I38" s="72">
        <v>-23.002147496973798</v>
      </c>
      <c r="J38" s="72">
        <v>-23.232769657762748</v>
      </c>
      <c r="K38" s="72">
        <v>-18.237609234329945</v>
      </c>
      <c r="L38" s="83">
        <v>-79.176611620374103</v>
      </c>
      <c r="M38" s="72">
        <v>-27.254395629050862</v>
      </c>
      <c r="N38" s="72">
        <v>-91.023174112074457</v>
      </c>
      <c r="O38" s="72">
        <v>-24.957914179538896</v>
      </c>
      <c r="P38" s="72">
        <v>-10.812141519455245</v>
      </c>
      <c r="Q38" s="83">
        <v>-154.04762544011948</v>
      </c>
      <c r="R38" s="72">
        <v>-7.2728900907494385</v>
      </c>
      <c r="S38" s="72">
        <v>-14.945644318984428</v>
      </c>
      <c r="T38" s="72">
        <v>-9.6685578241019439</v>
      </c>
      <c r="U38" s="72">
        <v>-6.7800392911080332</v>
      </c>
      <c r="V38" s="83">
        <v>-38.667131524943841</v>
      </c>
      <c r="W38" s="72">
        <v>-1.4580892393771472</v>
      </c>
      <c r="X38" s="72">
        <v>-1.3727176978091242</v>
      </c>
      <c r="Y38" s="72">
        <v>-1.327958338142516</v>
      </c>
      <c r="Z38" s="72">
        <v>-1.2751211542363134</v>
      </c>
      <c r="AA38" s="83">
        <v>-5.433886429565101</v>
      </c>
      <c r="AB38" s="72">
        <v>-2.4041466257042026</v>
      </c>
      <c r="AC38" s="72">
        <v>-3.9286744106802303</v>
      </c>
      <c r="AD38" s="75">
        <v>-1.8644687368984378</v>
      </c>
      <c r="AE38" s="52"/>
      <c r="AF38" s="52"/>
    </row>
    <row r="39" spans="1:32" x14ac:dyDescent="0.25">
      <c r="A39"/>
      <c r="B39" s="3" t="s">
        <v>220</v>
      </c>
      <c r="C39" s="45">
        <v>1577.140899371745</v>
      </c>
      <c r="D39" s="45">
        <v>827.9974489795917</v>
      </c>
      <c r="E39" s="45">
        <v>786.31187111617942</v>
      </c>
      <c r="F39" s="45">
        <v>1187.2628908985744</v>
      </c>
      <c r="G39" s="45">
        <v>4378.7131103660913</v>
      </c>
      <c r="H39" s="45">
        <v>1090.1374746228275</v>
      </c>
      <c r="I39" s="45">
        <v>1176.0912822063824</v>
      </c>
      <c r="J39" s="45">
        <v>1005.8165466082504</v>
      </c>
      <c r="K39" s="45">
        <v>1183.7424233695754</v>
      </c>
      <c r="L39" s="45">
        <v>4455.7877268070342</v>
      </c>
      <c r="M39" s="45">
        <v>1093.2491752256428</v>
      </c>
      <c r="N39" s="45">
        <v>929.06042593832581</v>
      </c>
      <c r="O39" s="45">
        <v>1195.5090976604338</v>
      </c>
      <c r="P39" s="45">
        <v>1238.8251509436366</v>
      </c>
      <c r="Q39" s="45">
        <v>4456.6438497680383</v>
      </c>
      <c r="R39" s="45">
        <v>961.37496704065734</v>
      </c>
      <c r="S39" s="45">
        <v>497.86752783389215</v>
      </c>
      <c r="T39" s="45">
        <v>665.69659357556134</v>
      </c>
      <c r="U39" s="45">
        <v>848.9935178011275</v>
      </c>
      <c r="V39" s="45">
        <v>2973.9326062512382</v>
      </c>
      <c r="W39" s="45">
        <v>1054.0063687745658</v>
      </c>
      <c r="X39" s="45">
        <v>1000.8282551499516</v>
      </c>
      <c r="Y39" s="45">
        <v>1086.4963941156102</v>
      </c>
      <c r="Z39" s="45">
        <v>1067.5951863843534</v>
      </c>
      <c r="AA39" s="45">
        <v>4208.9262044244797</v>
      </c>
      <c r="AB39" s="45">
        <v>1452.9862679154601</v>
      </c>
      <c r="AC39" s="45">
        <v>1334.2898352713707</v>
      </c>
      <c r="AD39" s="45">
        <v>1584.5847125558855</v>
      </c>
      <c r="AE39" s="52"/>
      <c r="AF39" s="52"/>
    </row>
    <row r="40" spans="1:32" x14ac:dyDescent="0.25">
      <c r="A40"/>
      <c r="B40" s="36"/>
      <c r="C40" s="71"/>
      <c r="D40" s="71"/>
      <c r="E40" s="71"/>
      <c r="F40" s="71"/>
      <c r="G40" s="105"/>
      <c r="H40" s="71"/>
      <c r="I40" s="71"/>
      <c r="J40" s="71"/>
      <c r="K40" s="71"/>
      <c r="L40" s="105"/>
      <c r="M40" s="71"/>
      <c r="N40" s="71"/>
      <c r="O40" s="71"/>
      <c r="P40" s="71"/>
      <c r="Q40" s="105"/>
      <c r="R40" s="71"/>
      <c r="S40" s="71"/>
      <c r="T40" s="71"/>
      <c r="U40" s="71"/>
      <c r="V40" s="105"/>
      <c r="W40" s="71"/>
      <c r="X40" s="71"/>
      <c r="Y40" s="71"/>
      <c r="Z40" s="71"/>
      <c r="AA40" s="105"/>
      <c r="AB40" s="76"/>
      <c r="AC40" s="76"/>
      <c r="AD40" s="76"/>
      <c r="AE40" s="52"/>
    </row>
    <row r="41" spans="1:32" x14ac:dyDescent="0.25">
      <c r="A41"/>
      <c r="B41" s="35" t="s">
        <v>221</v>
      </c>
      <c r="C41" s="71"/>
      <c r="D41" s="71"/>
      <c r="E41" s="71"/>
      <c r="F41" s="71"/>
      <c r="G41" s="105"/>
      <c r="H41" s="71"/>
      <c r="I41" s="71"/>
      <c r="J41" s="71"/>
      <c r="K41" s="71"/>
      <c r="L41" s="105"/>
      <c r="M41" s="71"/>
      <c r="N41" s="71"/>
      <c r="O41" s="71"/>
      <c r="P41" s="71"/>
      <c r="Q41" s="105"/>
      <c r="R41" s="71"/>
      <c r="S41" s="71"/>
      <c r="T41" s="71"/>
      <c r="U41" s="71"/>
      <c r="V41" s="105"/>
      <c r="W41" s="71"/>
      <c r="X41" s="71"/>
      <c r="Y41" s="71"/>
      <c r="Z41" s="71"/>
      <c r="AA41" s="105"/>
      <c r="AB41" s="76"/>
      <c r="AC41" s="76"/>
      <c r="AD41" s="76"/>
      <c r="AE41" s="52"/>
    </row>
    <row r="42" spans="1:32" x14ac:dyDescent="0.25">
      <c r="A42"/>
      <c r="B42" s="36" t="s">
        <v>222</v>
      </c>
      <c r="C42" s="72">
        <v>-932.4645625737852</v>
      </c>
      <c r="D42" s="72">
        <v>-835.71428571428578</v>
      </c>
      <c r="E42" s="72">
        <v>-944.18927676162821</v>
      </c>
      <c r="F42" s="72">
        <v>-894.74470689826182</v>
      </c>
      <c r="G42" s="83">
        <v>-3607.1128319479612</v>
      </c>
      <c r="H42" s="72">
        <v>-803.58588976910914</v>
      </c>
      <c r="I42" s="72">
        <v>-771.21088969020491</v>
      </c>
      <c r="J42" s="72">
        <v>-731.51997581014803</v>
      </c>
      <c r="K42" s="72">
        <v>-836.71449299071071</v>
      </c>
      <c r="L42" s="83">
        <v>-3143.031248260173</v>
      </c>
      <c r="M42" s="72">
        <v>-782.7626515098051</v>
      </c>
      <c r="N42" s="72">
        <v>-998.35913790009522</v>
      </c>
      <c r="O42" s="72">
        <v>-803.8272137141563</v>
      </c>
      <c r="P42" s="72">
        <v>-785.87907259428914</v>
      </c>
      <c r="Q42" s="83">
        <v>-3370.8280757183456</v>
      </c>
      <c r="R42" s="72">
        <v>-791.53830718604877</v>
      </c>
      <c r="S42" s="72">
        <v>-286.27567821294332</v>
      </c>
      <c r="T42" s="72">
        <v>-191.10423473232007</v>
      </c>
      <c r="U42" s="72">
        <v>-409.50436574485713</v>
      </c>
      <c r="V42" s="83">
        <v>-1678.4225858761693</v>
      </c>
      <c r="W42" s="72">
        <v>-493.26367756913726</v>
      </c>
      <c r="X42" s="72">
        <v>-499.88206645179395</v>
      </c>
      <c r="Y42" s="72">
        <v>-701.82083458297802</v>
      </c>
      <c r="Z42" s="72">
        <v>-757.19284228396839</v>
      </c>
      <c r="AA42" s="83">
        <v>-2452.1594208878778</v>
      </c>
      <c r="AB42" s="72">
        <v>-796.11473815608895</v>
      </c>
      <c r="AC42" s="72">
        <v>-819.77773685667046</v>
      </c>
      <c r="AD42" s="75">
        <v>-1049.1947768417688</v>
      </c>
      <c r="AE42" s="52"/>
    </row>
    <row r="43" spans="1:32" x14ac:dyDescent="0.25">
      <c r="A43"/>
      <c r="B43" s="36" t="s">
        <v>223</v>
      </c>
      <c r="C43" s="72">
        <v>-17.402934062033044</v>
      </c>
      <c r="D43" s="72">
        <v>-4.1454081632653059</v>
      </c>
      <c r="E43" s="72">
        <v>-5.3380085701511586</v>
      </c>
      <c r="F43" s="72">
        <v>-26.384888912171888</v>
      </c>
      <c r="G43" s="83">
        <v>-53.271239707621397</v>
      </c>
      <c r="H43" s="72">
        <v>-14.24617254244337</v>
      </c>
      <c r="I43" s="72">
        <v>-0.17038627775536147</v>
      </c>
      <c r="J43" s="72">
        <v>0</v>
      </c>
      <c r="K43" s="72">
        <v>0.1080747213886219</v>
      </c>
      <c r="L43" s="83">
        <v>-14.308484098810109</v>
      </c>
      <c r="M43" s="72">
        <v>0</v>
      </c>
      <c r="N43" s="72">
        <v>-106.61932919540585</v>
      </c>
      <c r="O43" s="72">
        <v>-1.0902980777399836</v>
      </c>
      <c r="P43" s="72">
        <v>-1.6024234701220723</v>
      </c>
      <c r="Q43" s="83">
        <v>-109.31205074326792</v>
      </c>
      <c r="R43" s="72">
        <v>0</v>
      </c>
      <c r="S43" s="72">
        <v>0</v>
      </c>
      <c r="T43" s="72">
        <v>0</v>
      </c>
      <c r="U43" s="72">
        <v>0</v>
      </c>
      <c r="V43" s="83">
        <v>0</v>
      </c>
      <c r="W43" s="72">
        <v>0</v>
      </c>
      <c r="X43" s="72">
        <v>0</v>
      </c>
      <c r="Y43" s="72">
        <v>0</v>
      </c>
      <c r="Z43" s="72">
        <v>0</v>
      </c>
      <c r="AA43" s="83">
        <v>0</v>
      </c>
      <c r="AB43" s="72">
        <v>0</v>
      </c>
      <c r="AC43" s="72">
        <v>0</v>
      </c>
      <c r="AD43" s="75">
        <v>-0.29477766591279653</v>
      </c>
      <c r="AE43" s="52"/>
    </row>
    <row r="44" spans="1:32" x14ac:dyDescent="0.25">
      <c r="A44"/>
      <c r="B44" s="36" t="s">
        <v>224</v>
      </c>
      <c r="C44" s="72">
        <v>0</v>
      </c>
      <c r="D44" s="72">
        <v>0</v>
      </c>
      <c r="E44" s="72">
        <v>139.48448481134113</v>
      </c>
      <c r="F44" s="72">
        <v>107.53841086930663</v>
      </c>
      <c r="G44" s="83">
        <v>247.02289568064776</v>
      </c>
      <c r="H44" s="72">
        <v>252.00461643829289</v>
      </c>
      <c r="I44" s="72">
        <v>19.253649386355846</v>
      </c>
      <c r="J44" s="72">
        <v>31.133160415039598</v>
      </c>
      <c r="K44" s="72">
        <v>39.906590872748637</v>
      </c>
      <c r="L44" s="83">
        <v>342.29801711243692</v>
      </c>
      <c r="M44" s="72">
        <v>24.536647805269684</v>
      </c>
      <c r="N44" s="72">
        <v>0</v>
      </c>
      <c r="O44" s="72">
        <v>0</v>
      </c>
      <c r="P44" s="72">
        <v>0</v>
      </c>
      <c r="Q44" s="83">
        <v>24.536647805269684</v>
      </c>
      <c r="R44" s="72">
        <v>0</v>
      </c>
      <c r="S44" s="72">
        <v>416.87989282616763</v>
      </c>
      <c r="T44" s="72">
        <v>37.049148837271993</v>
      </c>
      <c r="U44" s="72">
        <v>93.156739116017562</v>
      </c>
      <c r="V44" s="83">
        <v>547.0857807794572</v>
      </c>
      <c r="W44" s="72">
        <v>104.62072867965018</v>
      </c>
      <c r="X44" s="72">
        <v>120.07555427967564</v>
      </c>
      <c r="Y44" s="72">
        <v>102.65426781362147</v>
      </c>
      <c r="Z44" s="72">
        <v>80.810803149726368</v>
      </c>
      <c r="AA44" s="83">
        <v>408.1613539226737</v>
      </c>
      <c r="AB44" s="72">
        <v>33.0615753580229</v>
      </c>
      <c r="AC44" s="72">
        <v>194.99122668991726</v>
      </c>
      <c r="AD44" s="75">
        <v>168.08222510347656</v>
      </c>
      <c r="AE44" s="52"/>
    </row>
    <row r="45" spans="1:32" x14ac:dyDescent="0.25">
      <c r="A45"/>
      <c r="B45" s="36" t="s">
        <v>225</v>
      </c>
      <c r="C45" s="72">
        <v>-0.19194412568418798</v>
      </c>
      <c r="D45" s="72">
        <v>0.19132653061224489</v>
      </c>
      <c r="E45" s="72">
        <v>0</v>
      </c>
      <c r="F45" s="72">
        <v>0</v>
      </c>
      <c r="G45" s="83">
        <v>-6.1759507194308894E-4</v>
      </c>
      <c r="H45" s="72">
        <v>0</v>
      </c>
      <c r="I45" s="72">
        <v>0</v>
      </c>
      <c r="J45" s="72">
        <v>0</v>
      </c>
      <c r="K45" s="72">
        <v>0</v>
      </c>
      <c r="L45" s="83">
        <v>0</v>
      </c>
      <c r="M45" s="72">
        <v>0</v>
      </c>
      <c r="N45" s="72">
        <v>10.30623113693829</v>
      </c>
      <c r="O45" s="72">
        <v>0</v>
      </c>
      <c r="P45" s="72">
        <v>0</v>
      </c>
      <c r="Q45" s="83">
        <v>10.30623113693829</v>
      </c>
      <c r="R45" s="72">
        <v>0</v>
      </c>
      <c r="S45" s="72">
        <v>-290.75937150863865</v>
      </c>
      <c r="T45" s="72">
        <v>-125.52737785189981</v>
      </c>
      <c r="U45" s="72">
        <v>-224.17912202204255</v>
      </c>
      <c r="V45" s="83">
        <v>-640.46587138258099</v>
      </c>
      <c r="W45" s="72">
        <v>-148.0017093054602</v>
      </c>
      <c r="X45" s="72">
        <v>-190.57365310126826</v>
      </c>
      <c r="Y45" s="72">
        <v>-208.80858085955654</v>
      </c>
      <c r="Z45" s="72">
        <v>-47.040016330499</v>
      </c>
      <c r="AA45" s="83">
        <v>-594.42395959678402</v>
      </c>
      <c r="AB45" s="72">
        <v>-89.569928748527914</v>
      </c>
      <c r="AC45" s="72">
        <v>-415.57399122564789</v>
      </c>
      <c r="AD45" s="75">
        <v>-139.68776643442644</v>
      </c>
      <c r="AE45" s="52"/>
    </row>
    <row r="46" spans="1:32" x14ac:dyDescent="0.25">
      <c r="A46"/>
      <c r="B46" s="36" t="s">
        <v>226</v>
      </c>
      <c r="C46" s="72">
        <v>0</v>
      </c>
      <c r="D46" s="72">
        <v>32.079081632653065</v>
      </c>
      <c r="E46" s="72">
        <v>0</v>
      </c>
      <c r="F46" s="72">
        <v>0</v>
      </c>
      <c r="G46" s="83">
        <v>32.079081632653065</v>
      </c>
      <c r="H46" s="72">
        <v>0</v>
      </c>
      <c r="I46" s="72">
        <v>12.480794845580228</v>
      </c>
      <c r="J46" s="72">
        <v>0</v>
      </c>
      <c r="K46" s="72">
        <v>-62.33209556088768</v>
      </c>
      <c r="L46" s="83">
        <v>-49.851300715307453</v>
      </c>
      <c r="M46" s="72">
        <v>0</v>
      </c>
      <c r="N46" s="72">
        <v>10.30623113693829</v>
      </c>
      <c r="O46" s="72">
        <v>0</v>
      </c>
      <c r="P46" s="72">
        <v>10.30611305520617</v>
      </c>
      <c r="Q46" s="83">
        <v>20.612344192144462</v>
      </c>
      <c r="R46" s="72">
        <v>0</v>
      </c>
      <c r="S46" s="72">
        <v>0</v>
      </c>
      <c r="T46" s="72">
        <v>0.20484232678182085</v>
      </c>
      <c r="U46" s="72">
        <v>3.7527892755210512E-2</v>
      </c>
      <c r="V46" s="83">
        <v>0.24237021953703136</v>
      </c>
      <c r="W46" s="72">
        <v>13.247136345348965</v>
      </c>
      <c r="X46" s="72">
        <v>21.80386482799144</v>
      </c>
      <c r="Y46" s="72">
        <v>4.889769074555776</v>
      </c>
      <c r="Z46" s="72">
        <v>-1.9923768034942398E-2</v>
      </c>
      <c r="AA46" s="83">
        <v>39.92084647986124</v>
      </c>
      <c r="AB46" s="72">
        <v>0.84724451680507862</v>
      </c>
      <c r="AC46" s="72">
        <v>17.259014581692416</v>
      </c>
      <c r="AD46" s="75">
        <v>28.880841817806239</v>
      </c>
      <c r="AE46" s="52"/>
    </row>
    <row r="47" spans="1:32" x14ac:dyDescent="0.25">
      <c r="A47"/>
      <c r="B47" s="36" t="s">
        <v>227</v>
      </c>
      <c r="C47" s="72">
        <v>0</v>
      </c>
      <c r="D47" s="72">
        <v>0</v>
      </c>
      <c r="E47" s="72">
        <v>0</v>
      </c>
      <c r="F47" s="72">
        <v>0</v>
      </c>
      <c r="G47" s="83">
        <v>0</v>
      </c>
      <c r="H47" s="72">
        <v>0</v>
      </c>
      <c r="I47" s="72">
        <v>0</v>
      </c>
      <c r="J47" s="72">
        <v>0</v>
      </c>
      <c r="K47" s="72">
        <v>0</v>
      </c>
      <c r="L47" s="83">
        <v>0</v>
      </c>
      <c r="M47" s="72">
        <v>0</v>
      </c>
      <c r="N47" s="72">
        <v>0</v>
      </c>
      <c r="O47" s="72">
        <v>6.3237288508919045</v>
      </c>
      <c r="P47" s="72">
        <v>1.0626597749230584</v>
      </c>
      <c r="Q47" s="83">
        <v>7.3863886258149627</v>
      </c>
      <c r="R47" s="72">
        <v>103.6468372574068</v>
      </c>
      <c r="S47" s="72">
        <v>111.14528166325944</v>
      </c>
      <c r="T47" s="72">
        <v>0</v>
      </c>
      <c r="U47" s="72">
        <v>0</v>
      </c>
      <c r="V47" s="83">
        <v>214.79211892066624</v>
      </c>
      <c r="W47" s="72">
        <v>0</v>
      </c>
      <c r="X47" s="72">
        <v>17.38775750558224</v>
      </c>
      <c r="Y47" s="72">
        <v>14.164888940186838</v>
      </c>
      <c r="Z47" s="72">
        <v>14.843207186032085</v>
      </c>
      <c r="AA47" s="83">
        <v>46.39585363180116</v>
      </c>
      <c r="AB47" s="72">
        <v>1.6849694322977407</v>
      </c>
      <c r="AC47" s="72">
        <v>1.798874676164598</v>
      </c>
      <c r="AD47" s="75">
        <v>2.4613935103718507</v>
      </c>
      <c r="AE47" s="52"/>
    </row>
    <row r="48" spans="1:32" x14ac:dyDescent="0.25">
      <c r="A48"/>
      <c r="B48" s="36" t="s">
        <v>153</v>
      </c>
      <c r="C48" s="72">
        <v>0.51185100182450127</v>
      </c>
      <c r="D48" s="72">
        <v>0</v>
      </c>
      <c r="E48" s="72">
        <v>0</v>
      </c>
      <c r="F48" s="72">
        <v>26.784659956295705</v>
      </c>
      <c r="G48" s="83">
        <v>27.296510958120205</v>
      </c>
      <c r="H48" s="72">
        <v>0</v>
      </c>
      <c r="I48" s="72">
        <v>0</v>
      </c>
      <c r="J48" s="72">
        <v>0</v>
      </c>
      <c r="K48" s="72">
        <v>12.347536918650052</v>
      </c>
      <c r="L48" s="83">
        <v>12.347536918650052</v>
      </c>
      <c r="M48" s="72">
        <v>0</v>
      </c>
      <c r="N48" s="72">
        <v>0</v>
      </c>
      <c r="O48" s="72">
        <v>0</v>
      </c>
      <c r="P48" s="72">
        <v>0</v>
      </c>
      <c r="Q48" s="83">
        <v>0</v>
      </c>
      <c r="R48" s="72">
        <v>0</v>
      </c>
      <c r="S48" s="72">
        <v>0</v>
      </c>
      <c r="T48" s="72">
        <v>0</v>
      </c>
      <c r="U48" s="72">
        <v>0</v>
      </c>
      <c r="V48" s="83">
        <v>0</v>
      </c>
      <c r="W48" s="72">
        <v>0</v>
      </c>
      <c r="X48" s="72">
        <v>0</v>
      </c>
      <c r="Y48" s="72">
        <v>0</v>
      </c>
      <c r="Z48" s="72">
        <v>0</v>
      </c>
      <c r="AA48" s="83">
        <v>0</v>
      </c>
      <c r="AB48" s="72">
        <v>0</v>
      </c>
      <c r="AC48" s="72">
        <v>0</v>
      </c>
      <c r="AD48" s="75">
        <v>0</v>
      </c>
      <c r="AE48" s="52"/>
    </row>
    <row r="49" spans="1:31" x14ac:dyDescent="0.25">
      <c r="A49"/>
      <c r="B49" s="3" t="s">
        <v>228</v>
      </c>
      <c r="C49" s="45">
        <v>-949.54758975967798</v>
      </c>
      <c r="D49" s="45">
        <v>-807.58928571428578</v>
      </c>
      <c r="E49" s="45">
        <v>-810.04280052043828</v>
      </c>
      <c r="F49" s="45">
        <v>-786.8065249848313</v>
      </c>
      <c r="G49" s="45">
        <v>-3353.9862009792341</v>
      </c>
      <c r="H49" s="45">
        <v>-565.82744587325965</v>
      </c>
      <c r="I49" s="45">
        <v>-739.64683173602418</v>
      </c>
      <c r="J49" s="45">
        <v>-700.38681539510844</v>
      </c>
      <c r="K49" s="45">
        <v>-846.684386038811</v>
      </c>
      <c r="L49" s="45">
        <v>-2852.5454790432036</v>
      </c>
      <c r="M49" s="45">
        <v>-758.2260037045354</v>
      </c>
      <c r="N49" s="45">
        <v>-1084.3660048216245</v>
      </c>
      <c r="O49" s="45">
        <v>-798.59378294100429</v>
      </c>
      <c r="P49" s="45">
        <v>-776.11272323428193</v>
      </c>
      <c r="Q49" s="45">
        <v>-3417.298514701446</v>
      </c>
      <c r="R49" s="45">
        <v>-687.89146992864198</v>
      </c>
      <c r="S49" s="45">
        <v>-49.009875232154897</v>
      </c>
      <c r="T49" s="45">
        <v>-279.37762142016607</v>
      </c>
      <c r="U49" s="45">
        <v>-540.48922075812698</v>
      </c>
      <c r="V49" s="45">
        <v>-1556.7681873390898</v>
      </c>
      <c r="W49" s="45">
        <v>-523.39752184959832</v>
      </c>
      <c r="X49" s="45">
        <v>-531.18854293981281</v>
      </c>
      <c r="Y49" s="45">
        <v>-788.92048961417038</v>
      </c>
      <c r="Z49" s="45">
        <v>-708.59877204674399</v>
      </c>
      <c r="AA49" s="45">
        <v>-2552.1053264503257</v>
      </c>
      <c r="AB49" s="45">
        <v>-850.09087759749116</v>
      </c>
      <c r="AC49" s="45">
        <v>-1021.3026121345441</v>
      </c>
      <c r="AD49" s="45">
        <v>-989.75286051045339</v>
      </c>
      <c r="AE49" s="52"/>
    </row>
    <row r="50" spans="1:31" x14ac:dyDescent="0.25">
      <c r="B50" s="36"/>
      <c r="C50" s="106"/>
      <c r="D50" s="106"/>
      <c r="E50" s="106"/>
      <c r="F50" s="106"/>
      <c r="G50" s="107"/>
      <c r="H50" s="106"/>
      <c r="I50" s="106"/>
      <c r="J50" s="106"/>
      <c r="K50" s="106"/>
      <c r="L50" s="107"/>
      <c r="M50" s="72"/>
      <c r="N50" s="72"/>
      <c r="O50" s="72"/>
      <c r="P50" s="72"/>
      <c r="Q50" s="107"/>
      <c r="R50" s="106"/>
      <c r="S50" s="106"/>
      <c r="T50" s="106"/>
      <c r="U50" s="106"/>
      <c r="V50" s="107"/>
      <c r="W50" s="106"/>
      <c r="X50" s="106"/>
      <c r="Y50" s="106"/>
      <c r="Z50" s="106"/>
      <c r="AA50" s="107"/>
      <c r="AB50" s="106"/>
      <c r="AC50" s="106"/>
      <c r="AD50" s="106"/>
      <c r="AE50" s="52"/>
    </row>
    <row r="51" spans="1:31" x14ac:dyDescent="0.25">
      <c r="B51" s="35" t="s">
        <v>229</v>
      </c>
      <c r="C51" s="106"/>
      <c r="D51" s="106"/>
      <c r="E51" s="106"/>
      <c r="F51" s="106"/>
      <c r="G51" s="107"/>
      <c r="H51" s="106"/>
      <c r="I51" s="106"/>
      <c r="J51" s="106"/>
      <c r="K51" s="106"/>
      <c r="L51" s="107"/>
      <c r="M51" s="72"/>
      <c r="N51" s="72"/>
      <c r="O51" s="72"/>
      <c r="P51" s="72"/>
      <c r="Q51" s="107"/>
      <c r="R51" s="106"/>
      <c r="S51" s="106"/>
      <c r="T51" s="106"/>
      <c r="U51" s="106"/>
      <c r="V51" s="107"/>
      <c r="W51" s="106"/>
      <c r="X51" s="106"/>
      <c r="Y51" s="106"/>
      <c r="Z51" s="106"/>
      <c r="AA51" s="107"/>
      <c r="AB51" s="106"/>
      <c r="AC51" s="106"/>
      <c r="AD51" s="106"/>
      <c r="AE51" s="52"/>
    </row>
    <row r="52" spans="1:31" x14ac:dyDescent="0.25">
      <c r="B52" s="36" t="s">
        <v>230</v>
      </c>
      <c r="C52" s="72">
        <v>-536.99568228912995</v>
      </c>
      <c r="D52" s="72">
        <v>-426.46683673469391</v>
      </c>
      <c r="E52" s="72">
        <v>-568.43989088881415</v>
      </c>
      <c r="F52" s="72">
        <v>-654.99630072229309</v>
      </c>
      <c r="G52" s="83">
        <v>-2186.8987106349314</v>
      </c>
      <c r="H52" s="72">
        <v>-480.04513549268995</v>
      </c>
      <c r="I52" s="72">
        <v>-216.94432815201401</v>
      </c>
      <c r="J52" s="72">
        <v>-570.42070341176361</v>
      </c>
      <c r="K52" s="72">
        <v>-619.78150848339942</v>
      </c>
      <c r="L52" s="83">
        <v>-1887.191675539867</v>
      </c>
      <c r="M52" s="72">
        <v>-244.44346935782778</v>
      </c>
      <c r="N52" s="72">
        <v>-541.71557378623868</v>
      </c>
      <c r="O52" s="72">
        <v>-728.89400037129917</v>
      </c>
      <c r="P52" s="72">
        <v>-394.61786403690405</v>
      </c>
      <c r="Q52" s="83">
        <v>-1909.6709075522695</v>
      </c>
      <c r="R52" s="72">
        <v>-341.85844812213281</v>
      </c>
      <c r="S52" s="72">
        <v>-859.64090635917057</v>
      </c>
      <c r="T52" s="72">
        <v>-691.15166671698228</v>
      </c>
      <c r="U52" s="72">
        <v>-565.98316923649986</v>
      </c>
      <c r="V52" s="83">
        <v>-2458.6341904347855</v>
      </c>
      <c r="W52" s="72">
        <v>-536.53162802135216</v>
      </c>
      <c r="X52" s="72">
        <v>-543.23440676864959</v>
      </c>
      <c r="Y52" s="72">
        <v>-252.84738528260834</v>
      </c>
      <c r="Z52" s="72">
        <v>-377.91403208678742</v>
      </c>
      <c r="AA52" s="83">
        <v>-1710.5274521593974</v>
      </c>
      <c r="AB52" s="72">
        <v>-467</v>
      </c>
      <c r="AC52" s="72">
        <v>-232.33484673614555</v>
      </c>
      <c r="AD52" s="75">
        <v>-66.229172088957554</v>
      </c>
      <c r="AE52" s="52"/>
    </row>
    <row r="53" spans="1:31" x14ac:dyDescent="0.25">
      <c r="B53" s="36" t="s">
        <v>231</v>
      </c>
      <c r="C53" s="72">
        <v>-343.51600359946843</v>
      </c>
      <c r="D53" s="72">
        <v>-204.59183673469389</v>
      </c>
      <c r="E53" s="72">
        <v>-287.09202614247749</v>
      </c>
      <c r="F53" s="72">
        <v>-250.54222436731186</v>
      </c>
      <c r="G53" s="83">
        <v>-1085.7420908439517</v>
      </c>
      <c r="H53" s="72">
        <v>-274.69673413089913</v>
      </c>
      <c r="I53" s="72">
        <v>-211.4493706944036</v>
      </c>
      <c r="J53" s="72">
        <v>-257.55898405541285</v>
      </c>
      <c r="K53" s="72">
        <v>-207.07116618059956</v>
      </c>
      <c r="L53" s="83">
        <v>-950.77625506131506</v>
      </c>
      <c r="M53" s="72">
        <v>-221.13749981238354</v>
      </c>
      <c r="N53" s="72">
        <v>-190.89328999656496</v>
      </c>
      <c r="O53" s="72">
        <v>-242.91841172046833</v>
      </c>
      <c r="P53" s="72">
        <v>-208.39938919324425</v>
      </c>
      <c r="Q53" s="83">
        <v>-863.34859072266102</v>
      </c>
      <c r="R53" s="72">
        <v>-261.61205319707005</v>
      </c>
      <c r="S53" s="72">
        <v>-200.41961055081691</v>
      </c>
      <c r="T53" s="72">
        <v>-250.64507105023597</v>
      </c>
      <c r="U53" s="72">
        <v>-159.36845123379399</v>
      </c>
      <c r="V53" s="83">
        <v>-872.04518603191684</v>
      </c>
      <c r="W53" s="72">
        <v>-199.64519562107404</v>
      </c>
      <c r="X53" s="72">
        <v>-130.68485307592135</v>
      </c>
      <c r="Y53" s="72">
        <v>-182.51706461447139</v>
      </c>
      <c r="Z53" s="72">
        <v>-107.38910970833952</v>
      </c>
      <c r="AA53" s="83">
        <v>-620.23622301980629</v>
      </c>
      <c r="AB53" s="72">
        <v>-175.86511464558453</v>
      </c>
      <c r="AC53" s="72">
        <v>-126.37943125846944</v>
      </c>
      <c r="AD53" s="75">
        <v>-182.55580849979489</v>
      </c>
      <c r="AE53" s="52"/>
    </row>
    <row r="54" spans="1:31" x14ac:dyDescent="0.25">
      <c r="B54" s="36" t="s">
        <v>232</v>
      </c>
      <c r="C54" s="72">
        <v>305.12717846263081</v>
      </c>
      <c r="D54" s="72">
        <v>720.08928571428578</v>
      </c>
      <c r="E54" s="72">
        <v>1006.2726373057776</v>
      </c>
      <c r="F54" s="72">
        <v>1217.3599395061817</v>
      </c>
      <c r="G54" s="83">
        <v>3248.8490409888759</v>
      </c>
      <c r="H54" s="72">
        <v>440.91904018862226</v>
      </c>
      <c r="I54" s="72">
        <v>318.66493597196478</v>
      </c>
      <c r="J54" s="72">
        <v>391.27231695130007</v>
      </c>
      <c r="K54" s="72">
        <v>297.09740909732159</v>
      </c>
      <c r="L54" s="83">
        <v>1447.9537022092088</v>
      </c>
      <c r="M54" s="72">
        <v>335.38546493284508</v>
      </c>
      <c r="N54" s="72">
        <v>961.26126608638151</v>
      </c>
      <c r="O54" s="72">
        <v>310.77459935872224</v>
      </c>
      <c r="P54" s="72">
        <v>445.89541508081032</v>
      </c>
      <c r="Q54" s="83">
        <v>2053.3167454587592</v>
      </c>
      <c r="R54" s="72">
        <v>411.27704255334436</v>
      </c>
      <c r="S54" s="72">
        <v>834.10013200811409</v>
      </c>
      <c r="T54" s="72">
        <v>288.0902483859528</v>
      </c>
      <c r="U54" s="72">
        <v>454.51281845593962</v>
      </c>
      <c r="V54" s="83">
        <v>1987.9802414033509</v>
      </c>
      <c r="W54" s="72">
        <v>290.63448536515182</v>
      </c>
      <c r="X54" s="72">
        <v>225.67904600880547</v>
      </c>
      <c r="Y54" s="72">
        <v>307.81868393129855</v>
      </c>
      <c r="Z54" s="72">
        <v>205.18492510785427</v>
      </c>
      <c r="AA54" s="83">
        <v>1029.3171404131101</v>
      </c>
      <c r="AB54" s="72">
        <v>360.96424256421318</v>
      </c>
      <c r="AC54" s="72">
        <v>8.6379925487526457</v>
      </c>
      <c r="AD54" s="75">
        <v>46.574871214221851</v>
      </c>
      <c r="AE54" s="52"/>
    </row>
    <row r="55" spans="1:31" x14ac:dyDescent="0.25">
      <c r="B55" s="36" t="s">
        <v>330</v>
      </c>
      <c r="C55" s="72">
        <v>0</v>
      </c>
      <c r="D55" s="72">
        <v>0</v>
      </c>
      <c r="E55" s="72">
        <v>0</v>
      </c>
      <c r="F55" s="72">
        <v>0</v>
      </c>
      <c r="G55" s="83">
        <v>0</v>
      </c>
      <c r="H55" s="72">
        <v>0</v>
      </c>
      <c r="I55" s="72">
        <v>0</v>
      </c>
      <c r="J55" s="72">
        <v>0</v>
      </c>
      <c r="K55" s="72">
        <v>0</v>
      </c>
      <c r="L55" s="83">
        <v>0</v>
      </c>
      <c r="M55" s="72">
        <v>0</v>
      </c>
      <c r="N55" s="72">
        <v>0</v>
      </c>
      <c r="O55" s="72">
        <v>0</v>
      </c>
      <c r="P55" s="72">
        <v>0</v>
      </c>
      <c r="Q55" s="83">
        <v>0</v>
      </c>
      <c r="R55" s="72">
        <v>0</v>
      </c>
      <c r="S55" s="72">
        <v>0</v>
      </c>
      <c r="T55" s="72">
        <v>0</v>
      </c>
      <c r="U55" s="72">
        <v>0</v>
      </c>
      <c r="V55" s="83">
        <v>0</v>
      </c>
      <c r="W55" s="72">
        <v>0</v>
      </c>
      <c r="X55" s="72">
        <v>0</v>
      </c>
      <c r="Y55" s="72">
        <v>0</v>
      </c>
      <c r="Z55" s="72">
        <v>0</v>
      </c>
      <c r="AA55" s="83">
        <v>0</v>
      </c>
      <c r="AB55" s="72">
        <v>0</v>
      </c>
      <c r="AC55" s="72">
        <v>53.728653063557708</v>
      </c>
      <c r="AD55" s="75">
        <v>-46.663304513995691</v>
      </c>
      <c r="AE55" s="52"/>
    </row>
    <row r="56" spans="1:31" x14ac:dyDescent="0.25">
      <c r="B56" s="36" t="s">
        <v>233</v>
      </c>
      <c r="C56" s="72">
        <v>0</v>
      </c>
      <c r="D56" s="72">
        <v>-6.3775510204081636</v>
      </c>
      <c r="E56" s="72">
        <v>0</v>
      </c>
      <c r="F56" s="72">
        <v>0</v>
      </c>
      <c r="G56" s="83">
        <v>-6.3775510204081636</v>
      </c>
      <c r="H56" s="72">
        <v>0</v>
      </c>
      <c r="I56" s="72">
        <v>-5.111588332660844</v>
      </c>
      <c r="J56" s="72">
        <v>0</v>
      </c>
      <c r="K56" s="72">
        <v>0</v>
      </c>
      <c r="L56" s="83">
        <v>-5.111588332660844</v>
      </c>
      <c r="M56" s="72">
        <v>0</v>
      </c>
      <c r="N56" s="72">
        <v>-6.3843909697847812</v>
      </c>
      <c r="O56" s="72">
        <v>0</v>
      </c>
      <c r="P56" s="72">
        <v>0</v>
      </c>
      <c r="Q56" s="83">
        <v>-6.3843909697847812</v>
      </c>
      <c r="R56" s="72">
        <v>0</v>
      </c>
      <c r="S56" s="72">
        <v>0</v>
      </c>
      <c r="T56" s="72">
        <v>0</v>
      </c>
      <c r="U56" s="72">
        <v>-6.8801136717885942</v>
      </c>
      <c r="V56" s="83">
        <v>-6.8801136717885942</v>
      </c>
      <c r="W56" s="72">
        <v>0</v>
      </c>
      <c r="X56" s="72">
        <v>0</v>
      </c>
      <c r="Y56" s="72">
        <v>0</v>
      </c>
      <c r="Z56" s="72">
        <v>0</v>
      </c>
      <c r="AA56" s="83">
        <v>0</v>
      </c>
      <c r="AB56" s="72">
        <v>0</v>
      </c>
      <c r="AC56" s="72">
        <v>0</v>
      </c>
      <c r="AD56" s="75">
        <v>-6.2419170757034665</v>
      </c>
      <c r="AE56" s="52"/>
    </row>
    <row r="57" spans="1:31" x14ac:dyDescent="0.25">
      <c r="B57" s="36" t="s">
        <v>155</v>
      </c>
      <c r="C57" s="72">
        <v>0</v>
      </c>
      <c r="D57" s="72">
        <v>0</v>
      </c>
      <c r="E57" s="72">
        <v>0</v>
      </c>
      <c r="F57" s="72">
        <v>0</v>
      </c>
      <c r="G57" s="83">
        <v>0</v>
      </c>
      <c r="H57" s="72">
        <v>0</v>
      </c>
      <c r="I57" s="72">
        <v>0</v>
      </c>
      <c r="J57" s="72">
        <v>0</v>
      </c>
      <c r="K57" s="72">
        <v>0</v>
      </c>
      <c r="L57" s="83">
        <v>0</v>
      </c>
      <c r="M57" s="72">
        <v>-65.507978205291579</v>
      </c>
      <c r="N57" s="72">
        <v>-68.769011303110361</v>
      </c>
      <c r="O57" s="72">
        <v>-87.02561020506414</v>
      </c>
      <c r="P57" s="72">
        <v>-88.504378397163308</v>
      </c>
      <c r="Q57" s="83">
        <v>-309.80697811062936</v>
      </c>
      <c r="R57" s="72">
        <v>-96.797927306476836</v>
      </c>
      <c r="S57" s="72">
        <v>-61.010783690270095</v>
      </c>
      <c r="T57" s="72">
        <v>-73.893455347762171</v>
      </c>
      <c r="U57" s="72">
        <v>-97.822707115248747</v>
      </c>
      <c r="V57" s="83">
        <v>-329.52487345975783</v>
      </c>
      <c r="W57" s="72">
        <v>-76.668366749575114</v>
      </c>
      <c r="X57" s="72">
        <v>-76.584878070792769</v>
      </c>
      <c r="Y57" s="72">
        <v>-71.967106526777741</v>
      </c>
      <c r="Z57" s="72">
        <v>-75.262033751994906</v>
      </c>
      <c r="AA57" s="83">
        <v>-300.48238509914052</v>
      </c>
      <c r="AB57" s="72">
        <v>-86.390381910180764</v>
      </c>
      <c r="AC57" s="72">
        <v>-80.355392373956334</v>
      </c>
      <c r="AD57" s="75">
        <v>-92.744423137813598</v>
      </c>
      <c r="AE57" s="52"/>
    </row>
    <row r="58" spans="1:31" x14ac:dyDescent="0.25">
      <c r="B58" s="36" t="s">
        <v>154</v>
      </c>
      <c r="C58" s="72">
        <v>0</v>
      </c>
      <c r="D58" s="72">
        <v>0</v>
      </c>
      <c r="E58" s="72">
        <v>0</v>
      </c>
      <c r="F58" s="72">
        <v>0</v>
      </c>
      <c r="G58" s="83">
        <v>0</v>
      </c>
      <c r="H58" s="72">
        <v>0</v>
      </c>
      <c r="I58" s="72">
        <v>0</v>
      </c>
      <c r="J58" s="72">
        <v>0</v>
      </c>
      <c r="K58" s="72">
        <v>0</v>
      </c>
      <c r="L58" s="83">
        <v>0</v>
      </c>
      <c r="M58" s="72">
        <v>0</v>
      </c>
      <c r="N58" s="72">
        <v>-2.8273731437618319</v>
      </c>
      <c r="O58" s="72">
        <v>-2.4977737780952349</v>
      </c>
      <c r="P58" s="72">
        <v>-5.6169159531647379</v>
      </c>
      <c r="Q58" s="83">
        <v>-10.942062875021804</v>
      </c>
      <c r="R58" s="72">
        <v>-4.3050291120131208</v>
      </c>
      <c r="S58" s="72">
        <v>-2.6043895050903556</v>
      </c>
      <c r="T58" s="72">
        <v>-2.2942340599563935</v>
      </c>
      <c r="U58" s="72">
        <v>-1.1008181874861751</v>
      </c>
      <c r="V58" s="83">
        <v>-10.304470864546044</v>
      </c>
      <c r="W58" s="72">
        <v>-7.9121121516589385E-2</v>
      </c>
      <c r="X58" s="72">
        <v>-0.14897711449091272</v>
      </c>
      <c r="Y58" s="72">
        <v>-0.26765051776515825</v>
      </c>
      <c r="Z58" s="72">
        <v>-0.35862782462896314</v>
      </c>
      <c r="AA58" s="83">
        <v>-0.85437657840162351</v>
      </c>
      <c r="AB58" s="72">
        <v>-0.44742126168358082</v>
      </c>
      <c r="AC58" s="72">
        <v>-2.4522395349602304</v>
      </c>
      <c r="AD58" s="75">
        <v>-2.4245463021327511</v>
      </c>
      <c r="AE58" s="52"/>
    </row>
    <row r="59" spans="1:31" x14ac:dyDescent="0.25">
      <c r="B59" s="36" t="s">
        <v>234</v>
      </c>
      <c r="C59" s="72">
        <v>0</v>
      </c>
      <c r="D59" s="72">
        <v>0</v>
      </c>
      <c r="E59" s="72">
        <v>0</v>
      </c>
      <c r="F59" s="72">
        <v>-40.89086679895037</v>
      </c>
      <c r="G59" s="83">
        <v>-40.89086679895037</v>
      </c>
      <c r="H59" s="72">
        <v>0</v>
      </c>
      <c r="I59" s="72">
        <v>0</v>
      </c>
      <c r="J59" s="72">
        <v>0</v>
      </c>
      <c r="K59" s="72">
        <v>-32.422416416586572</v>
      </c>
      <c r="L59" s="83">
        <v>-32.422416416586572</v>
      </c>
      <c r="M59" s="72">
        <v>0</v>
      </c>
      <c r="N59" s="72">
        <v>0</v>
      </c>
      <c r="O59" s="72">
        <v>-45.59428325094477</v>
      </c>
      <c r="P59" s="72">
        <v>0</v>
      </c>
      <c r="Q59" s="83">
        <v>-45.59428325094477</v>
      </c>
      <c r="R59" s="72">
        <v>0</v>
      </c>
      <c r="S59" s="72">
        <v>0</v>
      </c>
      <c r="T59" s="72">
        <v>0</v>
      </c>
      <c r="U59" s="72">
        <v>0</v>
      </c>
      <c r="V59" s="83">
        <v>0</v>
      </c>
      <c r="W59" s="72">
        <v>0</v>
      </c>
      <c r="X59" s="72">
        <v>0</v>
      </c>
      <c r="Y59" s="72">
        <v>0</v>
      </c>
      <c r="Z59" s="72">
        <v>0</v>
      </c>
      <c r="AA59" s="83">
        <v>0</v>
      </c>
      <c r="AB59" s="72">
        <v>0</v>
      </c>
      <c r="AC59" s="72">
        <v>0</v>
      </c>
      <c r="AD59" s="75">
        <v>0</v>
      </c>
      <c r="AE59" s="52"/>
    </row>
    <row r="60" spans="1:31" x14ac:dyDescent="0.25">
      <c r="A60"/>
      <c r="B60" s="3" t="s">
        <v>297</v>
      </c>
      <c r="C60" s="45">
        <v>-575.38450742596751</v>
      </c>
      <c r="D60" s="45">
        <v>82.65306122448979</v>
      </c>
      <c r="E60" s="45">
        <v>150.74072027448597</v>
      </c>
      <c r="F60" s="45">
        <v>270.93054761762642</v>
      </c>
      <c r="G60" s="45">
        <v>-71.060178309365696</v>
      </c>
      <c r="H60" s="45">
        <v>-313.82282943496682</v>
      </c>
      <c r="I60" s="45">
        <v>-114.84035120711364</v>
      </c>
      <c r="J60" s="45">
        <v>-436.70737051587645</v>
      </c>
      <c r="K60" s="45">
        <v>-562.17768198326394</v>
      </c>
      <c r="L60" s="45">
        <v>-1427.5482331412209</v>
      </c>
      <c r="M60" s="45">
        <v>-195.70348244265784</v>
      </c>
      <c r="N60" s="45">
        <v>150.6716268869209</v>
      </c>
      <c r="O60" s="45">
        <v>-796.1554799671494</v>
      </c>
      <c r="P60" s="45">
        <v>-251.24313249966602</v>
      </c>
      <c r="Q60" s="45">
        <v>-1092.4304680225518</v>
      </c>
      <c r="R60" s="45">
        <v>-293.29641518434846</v>
      </c>
      <c r="S60" s="45">
        <v>-289.5755580972338</v>
      </c>
      <c r="T60" s="45">
        <v>-729.89417878898394</v>
      </c>
      <c r="U60" s="45">
        <v>-376.64244098887775</v>
      </c>
      <c r="V60" s="45">
        <v>-1689.408593059444</v>
      </c>
      <c r="W60" s="45">
        <v>-522.28982614836593</v>
      </c>
      <c r="X60" s="45">
        <v>-524.9740690210491</v>
      </c>
      <c r="Y60" s="45">
        <v>-199.78052301032409</v>
      </c>
      <c r="Z60" s="45">
        <v>-355.73887826389654</v>
      </c>
      <c r="AA60" s="45">
        <v>-1602.7832964436357</v>
      </c>
      <c r="AB60" s="45">
        <v>-370</v>
      </c>
      <c r="AC60" s="45">
        <v>-379.15526429122116</v>
      </c>
      <c r="AD60" s="45">
        <v>-350.28430040417607</v>
      </c>
      <c r="AE60" s="52"/>
    </row>
    <row r="61" spans="1:31" x14ac:dyDescent="0.25">
      <c r="B61" s="36"/>
      <c r="C61" s="106"/>
      <c r="D61" s="106"/>
      <c r="E61" s="106"/>
      <c r="F61" s="106"/>
      <c r="G61" s="107"/>
      <c r="H61" s="106"/>
      <c r="I61" s="106"/>
      <c r="J61" s="106"/>
      <c r="K61" s="106"/>
      <c r="L61" s="107"/>
      <c r="M61" s="106"/>
      <c r="N61" s="106"/>
      <c r="O61" s="106"/>
      <c r="P61" s="106"/>
      <c r="Q61" s="107"/>
      <c r="R61" s="106"/>
      <c r="S61" s="106"/>
      <c r="T61" s="106"/>
      <c r="U61" s="106"/>
      <c r="V61" s="107"/>
      <c r="W61" s="106"/>
      <c r="X61" s="106"/>
      <c r="Y61" s="106"/>
      <c r="Z61" s="106"/>
      <c r="AA61" s="107"/>
      <c r="AB61" s="106"/>
      <c r="AC61" s="106"/>
      <c r="AD61" s="106"/>
      <c r="AE61" s="52"/>
    </row>
    <row r="62" spans="1:31" x14ac:dyDescent="0.25">
      <c r="B62" s="36" t="s">
        <v>235</v>
      </c>
      <c r="C62" s="72">
        <v>-9.533224908981337</v>
      </c>
      <c r="D62" s="72">
        <v>26.466836734693878</v>
      </c>
      <c r="E62" s="72">
        <v>13.751174251367658</v>
      </c>
      <c r="F62" s="72">
        <v>66.361993324553538</v>
      </c>
      <c r="G62" s="83">
        <v>97.046779401633728</v>
      </c>
      <c r="H62" s="72">
        <v>32.35916334640708</v>
      </c>
      <c r="I62" s="72">
        <v>221.07619538758152</v>
      </c>
      <c r="J62" s="72">
        <v>495.50751200185391</v>
      </c>
      <c r="K62" s="72">
        <v>-96.051408634137715</v>
      </c>
      <c r="L62" s="83">
        <v>652.89146210170475</v>
      </c>
      <c r="M62" s="72">
        <v>131.70821293173498</v>
      </c>
      <c r="N62" s="72">
        <v>9.8274018142044319</v>
      </c>
      <c r="O62" s="72">
        <v>319.04104114813265</v>
      </c>
      <c r="P62" s="72">
        <v>20.81463749611197</v>
      </c>
      <c r="Q62" s="83">
        <v>481.39129339018399</v>
      </c>
      <c r="R62" s="72">
        <v>69.255525146665619</v>
      </c>
      <c r="S62" s="72">
        <v>53.937498557126965</v>
      </c>
      <c r="T62" s="72">
        <v>17.193099294554163</v>
      </c>
      <c r="U62" s="72">
        <v>5.3039421760697527</v>
      </c>
      <c r="V62" s="83">
        <v>145.6900651744165</v>
      </c>
      <c r="W62" s="72">
        <v>10.421382005470774</v>
      </c>
      <c r="X62" s="72">
        <v>6.3102449209365172</v>
      </c>
      <c r="Y62" s="72">
        <v>3.3868084747975797</v>
      </c>
      <c r="Z62" s="72">
        <v>8.4974870669029325</v>
      </c>
      <c r="AA62" s="83">
        <v>28.615922468107804</v>
      </c>
      <c r="AB62" s="72">
        <v>15.297999309053498</v>
      </c>
      <c r="AC62" s="72">
        <v>26.21096167298322</v>
      </c>
      <c r="AD62" s="75">
        <v>45.012549584884027</v>
      </c>
      <c r="AE62" s="52"/>
    </row>
    <row r="63" spans="1:31" x14ac:dyDescent="0.25">
      <c r="B63" s="36" t="s">
        <v>156</v>
      </c>
      <c r="C63" s="72">
        <v>0</v>
      </c>
      <c r="D63" s="72">
        <v>0</v>
      </c>
      <c r="E63" s="72">
        <v>0</v>
      </c>
      <c r="F63" s="72">
        <v>-3.4837190987932578</v>
      </c>
      <c r="G63" s="83">
        <v>-3.4837190987932578</v>
      </c>
      <c r="H63" s="72">
        <v>0</v>
      </c>
      <c r="I63" s="72">
        <v>0</v>
      </c>
      <c r="J63" s="72">
        <v>0</v>
      </c>
      <c r="K63" s="72">
        <v>0</v>
      </c>
      <c r="L63" s="83">
        <v>0</v>
      </c>
      <c r="M63" s="72">
        <v>0</v>
      </c>
      <c r="N63" s="72">
        <v>0</v>
      </c>
      <c r="O63" s="72">
        <v>0</v>
      </c>
      <c r="P63" s="72">
        <v>0</v>
      </c>
      <c r="Q63" s="83">
        <v>0</v>
      </c>
      <c r="R63" s="72">
        <v>0</v>
      </c>
      <c r="S63" s="72">
        <v>0</v>
      </c>
      <c r="T63" s="72">
        <v>0</v>
      </c>
      <c r="U63" s="72">
        <v>0</v>
      </c>
      <c r="V63" s="83">
        <v>0</v>
      </c>
      <c r="W63" s="72">
        <v>0</v>
      </c>
      <c r="X63" s="72">
        <v>0</v>
      </c>
      <c r="Y63" s="72">
        <v>0</v>
      </c>
      <c r="Z63" s="72">
        <v>0</v>
      </c>
      <c r="AA63" s="83">
        <v>0</v>
      </c>
      <c r="AB63" s="72">
        <v>0</v>
      </c>
      <c r="AC63" s="72">
        <v>0</v>
      </c>
      <c r="AD63" s="75">
        <v>0</v>
      </c>
      <c r="AE63" s="52"/>
    </row>
    <row r="64" spans="1:31" x14ac:dyDescent="0.25">
      <c r="B64" s="36" t="s">
        <v>17</v>
      </c>
      <c r="C64" s="72">
        <v>22.940574461914821</v>
      </c>
      <c r="D64" s="72">
        <v>-62.727844818867311</v>
      </c>
      <c r="E64" s="72">
        <v>-32.176581250144523</v>
      </c>
      <c r="F64" s="72">
        <v>-109.23263981304399</v>
      </c>
      <c r="G64" s="83">
        <v>-181.196491420141</v>
      </c>
      <c r="H64" s="72">
        <v>-120.68631753292163</v>
      </c>
      <c r="I64" s="72">
        <v>-604.03967509263907</v>
      </c>
      <c r="J64" s="72">
        <v>-562.75546504419822</v>
      </c>
      <c r="K64" s="72">
        <v>137.9080818019288</v>
      </c>
      <c r="L64" s="83">
        <v>-1149.5733758678302</v>
      </c>
      <c r="M64" s="72">
        <v>-186.53245638842259</v>
      </c>
      <c r="N64" s="72">
        <v>16.913967134240465</v>
      </c>
      <c r="O64" s="72">
        <v>-340.32480892867773</v>
      </c>
      <c r="P64" s="72">
        <v>-36.975755605052882</v>
      </c>
      <c r="Q64" s="83">
        <v>-546.91905378791273</v>
      </c>
      <c r="R64" s="72">
        <v>-80.983403731991757</v>
      </c>
      <c r="S64" s="72">
        <v>-99.878284359779229</v>
      </c>
      <c r="T64" s="72">
        <v>-77.029631538506464</v>
      </c>
      <c r="U64" s="72">
        <v>-71.263130572678051</v>
      </c>
      <c r="V64" s="83">
        <v>-329.1544502029555</v>
      </c>
      <c r="W64" s="72">
        <v>-56.206624181195366</v>
      </c>
      <c r="X64" s="72">
        <v>-22.979484591291907</v>
      </c>
      <c r="Y64" s="72">
        <v>-18.080812741624186</v>
      </c>
      <c r="Z64" s="72">
        <v>-24.4364399314818</v>
      </c>
      <c r="AA64" s="83">
        <v>-121.70336144559326</v>
      </c>
      <c r="AB64" s="72">
        <v>-58.502540423218079</v>
      </c>
      <c r="AC64" s="72">
        <v>-88.058473550900999</v>
      </c>
      <c r="AD64" s="75">
        <v>-122.79584443521594</v>
      </c>
      <c r="AE64" s="52"/>
    </row>
    <row r="65" spans="1:31" x14ac:dyDescent="0.25">
      <c r="B65" s="36"/>
      <c r="C65" s="106"/>
      <c r="D65" s="106"/>
      <c r="E65" s="106"/>
      <c r="F65" s="106"/>
      <c r="G65" s="83"/>
      <c r="H65" s="106"/>
      <c r="I65" s="106"/>
      <c r="J65" s="106"/>
      <c r="K65" s="106"/>
      <c r="L65" s="107"/>
      <c r="M65" s="106"/>
      <c r="N65" s="106"/>
      <c r="O65" s="106"/>
      <c r="P65" s="106"/>
      <c r="Q65" s="107"/>
      <c r="R65" s="106"/>
      <c r="S65" s="106"/>
      <c r="T65" s="106"/>
      <c r="U65" s="106"/>
      <c r="V65" s="107"/>
      <c r="W65" s="106"/>
      <c r="X65" s="106"/>
      <c r="Y65" s="106"/>
      <c r="Z65" s="106"/>
      <c r="AA65" s="107"/>
      <c r="AB65" s="106"/>
      <c r="AC65" s="106"/>
      <c r="AD65" s="75"/>
      <c r="AE65" s="52"/>
    </row>
    <row r="66" spans="1:31" x14ac:dyDescent="0.25">
      <c r="B66" s="36" t="s">
        <v>236</v>
      </c>
      <c r="C66" s="72">
        <v>679.10353535353534</v>
      </c>
      <c r="D66" s="72">
        <v>744.71968709256851</v>
      </c>
      <c r="E66" s="72">
        <v>811.51990349819073</v>
      </c>
      <c r="F66" s="72">
        <v>920.10428736964093</v>
      </c>
      <c r="G66" s="83">
        <v>679.10353535353465</v>
      </c>
      <c r="H66" s="72">
        <v>1545.1368353137266</v>
      </c>
      <c r="I66" s="72">
        <v>1667.2968804418131</v>
      </c>
      <c r="J66" s="72">
        <v>1605.9375</v>
      </c>
      <c r="K66" s="72">
        <v>1407.4119076549212</v>
      </c>
      <c r="L66" s="83">
        <v>1545.1368353137257</v>
      </c>
      <c r="M66" s="72">
        <v>1224.1489361702127</v>
      </c>
      <c r="N66" s="72">
        <v>1308.6443817919746</v>
      </c>
      <c r="O66" s="72">
        <v>1330.7517987440417</v>
      </c>
      <c r="P66" s="72">
        <v>910.22786571577672</v>
      </c>
      <c r="Q66" s="83">
        <v>1224.1489361702104</v>
      </c>
      <c r="R66" s="72">
        <v>1105.5360428165245</v>
      </c>
      <c r="S66" s="72">
        <v>1073.9952461588653</v>
      </c>
      <c r="T66" s="72">
        <v>1187.3365548607164</v>
      </c>
      <c r="U66" s="72">
        <v>783.92481598317545</v>
      </c>
      <c r="V66" s="83">
        <v>1105.536042816522</v>
      </c>
      <c r="W66" s="72">
        <v>649.82748364068993</v>
      </c>
      <c r="X66" s="72">
        <v>612.36126224156692</v>
      </c>
      <c r="Y66" s="72">
        <v>540.35766576030119</v>
      </c>
      <c r="Z66" s="72">
        <v>623.45904298459038</v>
      </c>
      <c r="AA66" s="83">
        <v>649.82748364068743</v>
      </c>
      <c r="AB66" s="72">
        <v>610.77762619372436</v>
      </c>
      <c r="AC66" s="72">
        <v>795.3295464791272</v>
      </c>
      <c r="AD66" s="75">
        <v>667.31399344681529</v>
      </c>
      <c r="AE66" s="52"/>
    </row>
    <row r="67" spans="1:31" x14ac:dyDescent="0.25">
      <c r="B67" s="36" t="s">
        <v>237</v>
      </c>
      <c r="C67" s="72">
        <v>744.71968709256851</v>
      </c>
      <c r="D67" s="72">
        <v>811.51990349819073</v>
      </c>
      <c r="E67" s="72">
        <v>920.10428736964093</v>
      </c>
      <c r="F67" s="72">
        <v>1545.1368353137266</v>
      </c>
      <c r="G67" s="83">
        <v>1545.1368353137257</v>
      </c>
      <c r="H67" s="72">
        <v>1667.2968804418131</v>
      </c>
      <c r="I67" s="72">
        <v>1605.9375</v>
      </c>
      <c r="J67" s="72">
        <v>1407.4119076549212</v>
      </c>
      <c r="K67" s="72">
        <v>1224.1489361702127</v>
      </c>
      <c r="L67" s="83">
        <v>1224.1489361702104</v>
      </c>
      <c r="M67" s="72">
        <v>1308.6443817919746</v>
      </c>
      <c r="N67" s="72">
        <v>1330.7517987440417</v>
      </c>
      <c r="O67" s="72">
        <v>910.22786571577672</v>
      </c>
      <c r="P67" s="72">
        <v>1105.5360428165245</v>
      </c>
      <c r="Q67" s="83">
        <v>1105.536042816522</v>
      </c>
      <c r="R67" s="72">
        <v>1073.9952461588653</v>
      </c>
      <c r="S67" s="72">
        <v>1187.3365548607164</v>
      </c>
      <c r="T67" s="72">
        <v>783.92481598317545</v>
      </c>
      <c r="U67" s="72">
        <v>649.82748364068993</v>
      </c>
      <c r="V67" s="83">
        <v>649.82748364068743</v>
      </c>
      <c r="W67" s="72">
        <v>612.36126224156692</v>
      </c>
      <c r="X67" s="72">
        <v>540.35766576030119</v>
      </c>
      <c r="Y67" s="72">
        <v>623.45904298459038</v>
      </c>
      <c r="Z67" s="72">
        <v>610.77762619372436</v>
      </c>
      <c r="AA67" s="83">
        <v>610.77762619372083</v>
      </c>
      <c r="AB67" s="72">
        <v>795.3295464791272</v>
      </c>
      <c r="AC67" s="72">
        <v>667.31399344681529</v>
      </c>
      <c r="AD67" s="75">
        <v>834.07825023773944</v>
      </c>
      <c r="AE67" s="52"/>
    </row>
    <row r="68" spans="1:31" x14ac:dyDescent="0.25">
      <c r="B68" s="36"/>
      <c r="C68" s="106"/>
      <c r="D68" s="106"/>
      <c r="E68" s="106"/>
      <c r="F68" s="106"/>
      <c r="G68" s="83"/>
      <c r="H68" s="106"/>
      <c r="I68" s="106"/>
      <c r="J68" s="106"/>
      <c r="K68" s="106"/>
      <c r="L68" s="107"/>
      <c r="M68" s="106"/>
      <c r="N68" s="106"/>
      <c r="O68" s="106"/>
      <c r="P68" s="106"/>
      <c r="Q68" s="107"/>
      <c r="R68" s="106"/>
      <c r="S68" s="106"/>
      <c r="T68" s="106"/>
      <c r="U68" s="106"/>
      <c r="V68" s="107"/>
      <c r="W68" s="106"/>
      <c r="X68" s="106"/>
      <c r="Y68" s="106"/>
      <c r="Z68" s="106"/>
      <c r="AA68" s="107"/>
      <c r="AB68" s="106"/>
      <c r="AC68" s="106"/>
      <c r="AD68" s="106"/>
      <c r="AE68" s="52"/>
    </row>
    <row r="69" spans="1:31" x14ac:dyDescent="0.25">
      <c r="A69"/>
      <c r="B69" s="3" t="s">
        <v>238</v>
      </c>
      <c r="C69" s="45">
        <v>65.616151739033171</v>
      </c>
      <c r="D69" s="45">
        <v>66.800216405622223</v>
      </c>
      <c r="E69" s="45">
        <v>108.5843838714502</v>
      </c>
      <c r="F69" s="45">
        <v>625.03254794408565</v>
      </c>
      <c r="G69" s="45">
        <v>866.03329996019102</v>
      </c>
      <c r="H69" s="45">
        <v>122.16004512808649</v>
      </c>
      <c r="I69" s="45">
        <v>-61.359380441813073</v>
      </c>
      <c r="J69" s="45">
        <v>-198.52559234507885</v>
      </c>
      <c r="K69" s="45">
        <v>-183.26297148470849</v>
      </c>
      <c r="L69" s="45">
        <v>-320.98789914351528</v>
      </c>
      <c r="M69" s="45">
        <v>84.495445621761974</v>
      </c>
      <c r="N69" s="45">
        <v>22.107416952067069</v>
      </c>
      <c r="O69" s="45">
        <v>-420.52393302826499</v>
      </c>
      <c r="P69" s="45">
        <v>195.3081771007478</v>
      </c>
      <c r="Q69" s="45">
        <v>-118.61289335368838</v>
      </c>
      <c r="R69" s="45">
        <v>-31.540796657659257</v>
      </c>
      <c r="S69" s="45">
        <v>113.34130870185118</v>
      </c>
      <c r="T69" s="45">
        <v>-403.41173887754098</v>
      </c>
      <c r="U69" s="45">
        <v>-134.09733234248552</v>
      </c>
      <c r="V69" s="45">
        <v>-455.70855917583458</v>
      </c>
      <c r="W69" s="45">
        <v>-37.466221399123015</v>
      </c>
      <c r="X69" s="45">
        <v>-72.003596481265731</v>
      </c>
      <c r="Y69" s="45">
        <v>83.101377224289195</v>
      </c>
      <c r="Z69" s="45">
        <v>-12.681416790866024</v>
      </c>
      <c r="AA69" s="45">
        <v>-39.049857446966598</v>
      </c>
      <c r="AB69" s="45">
        <v>184.55192028540284</v>
      </c>
      <c r="AC69" s="45">
        <v>-128.01555303231191</v>
      </c>
      <c r="AD69" s="45">
        <v>166.76425679092415</v>
      </c>
      <c r="AE69" s="52"/>
    </row>
    <row r="70" spans="1:31" x14ac:dyDescent="0.25">
      <c r="AB70" s="50"/>
      <c r="AC70" s="50"/>
    </row>
  </sheetData>
  <mergeCells count="28">
    <mergeCell ref="AC5:AC6"/>
    <mergeCell ref="U5:U6"/>
    <mergeCell ref="V5:V6"/>
    <mergeCell ref="W5:W6"/>
    <mergeCell ref="X5:X6"/>
    <mergeCell ref="Y5:Y6"/>
    <mergeCell ref="Z5:Z6"/>
    <mergeCell ref="Q5:Q6"/>
    <mergeCell ref="R5:R6"/>
    <mergeCell ref="S5:S6"/>
    <mergeCell ref="AA5:AA6"/>
    <mergeCell ref="AB5:AB6"/>
    <mergeCell ref="AD5:AD6"/>
    <mergeCell ref="H5:H6"/>
    <mergeCell ref="C5:C6"/>
    <mergeCell ref="D5:D6"/>
    <mergeCell ref="E5:E6"/>
    <mergeCell ref="F5:F6"/>
    <mergeCell ref="G5:G6"/>
    <mergeCell ref="T5:T6"/>
    <mergeCell ref="I5:I6"/>
    <mergeCell ref="J5:J6"/>
    <mergeCell ref="K5:K6"/>
    <mergeCell ref="L5:L6"/>
    <mergeCell ref="M5:M6"/>
    <mergeCell ref="N5:N6"/>
    <mergeCell ref="O5:O6"/>
    <mergeCell ref="P5:P6"/>
  </mergeCells>
  <hyperlinks>
    <hyperlink ref="B3" location="Content!A1" display="(content)" xr:uid="{4123AD25-407C-4724-88A7-D0625F2F9FB3}"/>
  </hyperlinks>
  <pageMargins left="0.7" right="0.7" top="0.75" bottom="0.75" header="0.3" footer="0.3"/>
  <pageSetup orientation="portrait" horizontalDpi="90" verticalDpi="90" r:id="rId1"/>
  <headerFooter>
    <oddHeader>&amp;R&amp;"Calibri"&amp;10&amp;K000000Documento: YPF-Público&amp;1#</oddHeader>
    <oddFooter>&amp;R&amp;1#&amp;"Calibri"&amp;10&amp;K000000Documento: YPF-Público</oddFooter>
  </headerFooter>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630C02-965B-4F9A-ABF0-410668BA57ED}">
  <sheetPr>
    <tabColor theme="8" tint="0.59999389629810485"/>
  </sheetPr>
  <dimension ref="A2:AE102"/>
  <sheetViews>
    <sheetView showGridLines="0" zoomScaleNormal="100" workbookViewId="0">
      <pane xSplit="2" ySplit="6" topLeftCell="C7" activePane="bottomRight" state="frozen"/>
      <selection pane="topRight" activeCell="C1" sqref="C1"/>
      <selection pane="bottomLeft" activeCell="A7" sqref="A7"/>
      <selection pane="bottomRight" activeCell="L23" sqref="L23"/>
    </sheetView>
  </sheetViews>
  <sheetFormatPr baseColWidth="10" defaultColWidth="9.140625" defaultRowHeight="15" outlineLevelCol="1" x14ac:dyDescent="0.25"/>
  <cols>
    <col min="1" max="1" width="4.28515625" style="1" customWidth="1"/>
    <col min="2" max="2" width="58.28515625" bestFit="1" customWidth="1"/>
    <col min="3" max="6" width="10.7109375" hidden="1" customWidth="1" outlineLevel="1"/>
    <col min="7" max="7" width="10.7109375" customWidth="1" collapsed="1"/>
    <col min="8" max="11" width="10.7109375" hidden="1" customWidth="1" outlineLevel="1"/>
    <col min="12" max="12" width="10.7109375" customWidth="1" collapsed="1"/>
    <col min="13" max="16" width="10.7109375" hidden="1" customWidth="1" outlineLevel="1"/>
    <col min="17" max="17" width="10.7109375" customWidth="1" collapsed="1"/>
    <col min="18" max="21" width="10.7109375" hidden="1" customWidth="1" outlineLevel="1"/>
    <col min="22" max="22" width="10.7109375" customWidth="1" collapsed="1"/>
    <col min="23" max="26" width="10.7109375" hidden="1" customWidth="1" outlineLevel="1"/>
    <col min="27" max="27" width="10.7109375" customWidth="1" collapsed="1"/>
    <col min="28" max="30" width="10.7109375" customWidth="1"/>
    <col min="31" max="31" width="1.42578125" customWidth="1"/>
    <col min="32" max="33" width="8.7109375" bestFit="1" customWidth="1"/>
    <col min="34" max="34" width="7.42578125" bestFit="1" customWidth="1"/>
    <col min="281" max="281" width="4.28515625" customWidth="1"/>
    <col min="282" max="282" width="47.28515625" bestFit="1" customWidth="1"/>
    <col min="283" max="285" width="8.28515625" customWidth="1"/>
    <col min="286" max="286" width="8.42578125" bestFit="1" customWidth="1"/>
    <col min="287" max="287" width="1.42578125" customWidth="1"/>
    <col min="288" max="289" width="8.7109375" bestFit="1" customWidth="1"/>
    <col min="290" max="290" width="7.42578125" bestFit="1" customWidth="1"/>
    <col min="537" max="537" width="4.28515625" customWidth="1"/>
    <col min="538" max="538" width="47.28515625" bestFit="1" customWidth="1"/>
    <col min="539" max="541" width="8.28515625" customWidth="1"/>
    <col min="542" max="542" width="8.42578125" bestFit="1" customWidth="1"/>
    <col min="543" max="543" width="1.42578125" customWidth="1"/>
    <col min="544" max="545" width="8.7109375" bestFit="1" customWidth="1"/>
    <col min="546" max="546" width="7.42578125" bestFit="1" customWidth="1"/>
    <col min="793" max="793" width="4.28515625" customWidth="1"/>
    <col min="794" max="794" width="47.28515625" bestFit="1" customWidth="1"/>
    <col min="795" max="797" width="8.28515625" customWidth="1"/>
    <col min="798" max="798" width="8.42578125" bestFit="1" customWidth="1"/>
    <col min="799" max="799" width="1.42578125" customWidth="1"/>
    <col min="800" max="801" width="8.7109375" bestFit="1" customWidth="1"/>
    <col min="802" max="802" width="7.42578125" bestFit="1" customWidth="1"/>
    <col min="1049" max="1049" width="4.28515625" customWidth="1"/>
    <col min="1050" max="1050" width="47.28515625" bestFit="1" customWidth="1"/>
    <col min="1051" max="1053" width="8.28515625" customWidth="1"/>
    <col min="1054" max="1054" width="8.42578125" bestFit="1" customWidth="1"/>
    <col min="1055" max="1055" width="1.42578125" customWidth="1"/>
    <col min="1056" max="1057" width="8.7109375" bestFit="1" customWidth="1"/>
    <col min="1058" max="1058" width="7.42578125" bestFit="1" customWidth="1"/>
    <col min="1305" max="1305" width="4.28515625" customWidth="1"/>
    <col min="1306" max="1306" width="47.28515625" bestFit="1" customWidth="1"/>
    <col min="1307" max="1309" width="8.28515625" customWidth="1"/>
    <col min="1310" max="1310" width="8.42578125" bestFit="1" customWidth="1"/>
    <col min="1311" max="1311" width="1.42578125" customWidth="1"/>
    <col min="1312" max="1313" width="8.7109375" bestFit="1" customWidth="1"/>
    <col min="1314" max="1314" width="7.42578125" bestFit="1" customWidth="1"/>
    <col min="1561" max="1561" width="4.28515625" customWidth="1"/>
    <col min="1562" max="1562" width="47.28515625" bestFit="1" customWidth="1"/>
    <col min="1563" max="1565" width="8.28515625" customWidth="1"/>
    <col min="1566" max="1566" width="8.42578125" bestFit="1" customWidth="1"/>
    <col min="1567" max="1567" width="1.42578125" customWidth="1"/>
    <col min="1568" max="1569" width="8.7109375" bestFit="1" customWidth="1"/>
    <col min="1570" max="1570" width="7.42578125" bestFit="1" customWidth="1"/>
    <col min="1817" max="1817" width="4.28515625" customWidth="1"/>
    <col min="1818" max="1818" width="47.28515625" bestFit="1" customWidth="1"/>
    <col min="1819" max="1821" width="8.28515625" customWidth="1"/>
    <col min="1822" max="1822" width="8.42578125" bestFit="1" customWidth="1"/>
    <col min="1823" max="1823" width="1.42578125" customWidth="1"/>
    <col min="1824" max="1825" width="8.7109375" bestFit="1" customWidth="1"/>
    <col min="1826" max="1826" width="7.42578125" bestFit="1" customWidth="1"/>
    <col min="2073" max="2073" width="4.28515625" customWidth="1"/>
    <col min="2074" max="2074" width="47.28515625" bestFit="1" customWidth="1"/>
    <col min="2075" max="2077" width="8.28515625" customWidth="1"/>
    <col min="2078" max="2078" width="8.42578125" bestFit="1" customWidth="1"/>
    <col min="2079" max="2079" width="1.42578125" customWidth="1"/>
    <col min="2080" max="2081" width="8.7109375" bestFit="1" customWidth="1"/>
    <col min="2082" max="2082" width="7.42578125" bestFit="1" customWidth="1"/>
    <col min="2329" max="2329" width="4.28515625" customWidth="1"/>
    <col min="2330" max="2330" width="47.28515625" bestFit="1" customWidth="1"/>
    <col min="2331" max="2333" width="8.28515625" customWidth="1"/>
    <col min="2334" max="2334" width="8.42578125" bestFit="1" customWidth="1"/>
    <col min="2335" max="2335" width="1.42578125" customWidth="1"/>
    <col min="2336" max="2337" width="8.7109375" bestFit="1" customWidth="1"/>
    <col min="2338" max="2338" width="7.42578125" bestFit="1" customWidth="1"/>
    <col min="2585" max="2585" width="4.28515625" customWidth="1"/>
    <col min="2586" max="2586" width="47.28515625" bestFit="1" customWidth="1"/>
    <col min="2587" max="2589" width="8.28515625" customWidth="1"/>
    <col min="2590" max="2590" width="8.42578125" bestFit="1" customWidth="1"/>
    <col min="2591" max="2591" width="1.42578125" customWidth="1"/>
    <col min="2592" max="2593" width="8.7109375" bestFit="1" customWidth="1"/>
    <col min="2594" max="2594" width="7.42578125" bestFit="1" customWidth="1"/>
    <col min="2841" max="2841" width="4.28515625" customWidth="1"/>
    <col min="2842" max="2842" width="47.28515625" bestFit="1" customWidth="1"/>
    <col min="2843" max="2845" width="8.28515625" customWidth="1"/>
    <col min="2846" max="2846" width="8.42578125" bestFit="1" customWidth="1"/>
    <col min="2847" max="2847" width="1.42578125" customWidth="1"/>
    <col min="2848" max="2849" width="8.7109375" bestFit="1" customWidth="1"/>
    <col min="2850" max="2850" width="7.42578125" bestFit="1" customWidth="1"/>
    <col min="3097" max="3097" width="4.28515625" customWidth="1"/>
    <col min="3098" max="3098" width="47.28515625" bestFit="1" customWidth="1"/>
    <col min="3099" max="3101" width="8.28515625" customWidth="1"/>
    <col min="3102" max="3102" width="8.42578125" bestFit="1" customWidth="1"/>
    <col min="3103" max="3103" width="1.42578125" customWidth="1"/>
    <col min="3104" max="3105" width="8.7109375" bestFit="1" customWidth="1"/>
    <col min="3106" max="3106" width="7.42578125" bestFit="1" customWidth="1"/>
    <col min="3353" max="3353" width="4.28515625" customWidth="1"/>
    <col min="3354" max="3354" width="47.28515625" bestFit="1" customWidth="1"/>
    <col min="3355" max="3357" width="8.28515625" customWidth="1"/>
    <col min="3358" max="3358" width="8.42578125" bestFit="1" customWidth="1"/>
    <col min="3359" max="3359" width="1.42578125" customWidth="1"/>
    <col min="3360" max="3361" width="8.7109375" bestFit="1" customWidth="1"/>
    <col min="3362" max="3362" width="7.42578125" bestFit="1" customWidth="1"/>
    <col min="3609" max="3609" width="4.28515625" customWidth="1"/>
    <col min="3610" max="3610" width="47.28515625" bestFit="1" customWidth="1"/>
    <col min="3611" max="3613" width="8.28515625" customWidth="1"/>
    <col min="3614" max="3614" width="8.42578125" bestFit="1" customWidth="1"/>
    <col min="3615" max="3615" width="1.42578125" customWidth="1"/>
    <col min="3616" max="3617" width="8.7109375" bestFit="1" customWidth="1"/>
    <col min="3618" max="3618" width="7.42578125" bestFit="1" customWidth="1"/>
    <col min="3865" max="3865" width="4.28515625" customWidth="1"/>
    <col min="3866" max="3866" width="47.28515625" bestFit="1" customWidth="1"/>
    <col min="3867" max="3869" width="8.28515625" customWidth="1"/>
    <col min="3870" max="3870" width="8.42578125" bestFit="1" customWidth="1"/>
    <col min="3871" max="3871" width="1.42578125" customWidth="1"/>
    <col min="3872" max="3873" width="8.7109375" bestFit="1" customWidth="1"/>
    <col min="3874" max="3874" width="7.42578125" bestFit="1" customWidth="1"/>
    <col min="4121" max="4121" width="4.28515625" customWidth="1"/>
    <col min="4122" max="4122" width="47.28515625" bestFit="1" customWidth="1"/>
    <col min="4123" max="4125" width="8.28515625" customWidth="1"/>
    <col min="4126" max="4126" width="8.42578125" bestFit="1" customWidth="1"/>
    <col min="4127" max="4127" width="1.42578125" customWidth="1"/>
    <col min="4128" max="4129" width="8.7109375" bestFit="1" customWidth="1"/>
    <col min="4130" max="4130" width="7.42578125" bestFit="1" customWidth="1"/>
    <col min="4377" max="4377" width="4.28515625" customWidth="1"/>
    <col min="4378" max="4378" width="47.28515625" bestFit="1" customWidth="1"/>
    <col min="4379" max="4381" width="8.28515625" customWidth="1"/>
    <col min="4382" max="4382" width="8.42578125" bestFit="1" customWidth="1"/>
    <col min="4383" max="4383" width="1.42578125" customWidth="1"/>
    <col min="4384" max="4385" width="8.7109375" bestFit="1" customWidth="1"/>
    <col min="4386" max="4386" width="7.42578125" bestFit="1" customWidth="1"/>
    <col min="4633" max="4633" width="4.28515625" customWidth="1"/>
    <col min="4634" max="4634" width="47.28515625" bestFit="1" customWidth="1"/>
    <col min="4635" max="4637" width="8.28515625" customWidth="1"/>
    <col min="4638" max="4638" width="8.42578125" bestFit="1" customWidth="1"/>
    <col min="4639" max="4639" width="1.42578125" customWidth="1"/>
    <col min="4640" max="4641" width="8.7109375" bestFit="1" customWidth="1"/>
    <col min="4642" max="4642" width="7.42578125" bestFit="1" customWidth="1"/>
    <col min="4889" max="4889" width="4.28515625" customWidth="1"/>
    <col min="4890" max="4890" width="47.28515625" bestFit="1" customWidth="1"/>
    <col min="4891" max="4893" width="8.28515625" customWidth="1"/>
    <col min="4894" max="4894" width="8.42578125" bestFit="1" customWidth="1"/>
    <col min="4895" max="4895" width="1.42578125" customWidth="1"/>
    <col min="4896" max="4897" width="8.7109375" bestFit="1" customWidth="1"/>
    <col min="4898" max="4898" width="7.42578125" bestFit="1" customWidth="1"/>
    <col min="5145" max="5145" width="4.28515625" customWidth="1"/>
    <col min="5146" max="5146" width="47.28515625" bestFit="1" customWidth="1"/>
    <col min="5147" max="5149" width="8.28515625" customWidth="1"/>
    <col min="5150" max="5150" width="8.42578125" bestFit="1" customWidth="1"/>
    <col min="5151" max="5151" width="1.42578125" customWidth="1"/>
    <col min="5152" max="5153" width="8.7109375" bestFit="1" customWidth="1"/>
    <col min="5154" max="5154" width="7.42578125" bestFit="1" customWidth="1"/>
    <col min="5401" max="5401" width="4.28515625" customWidth="1"/>
    <col min="5402" max="5402" width="47.28515625" bestFit="1" customWidth="1"/>
    <col min="5403" max="5405" width="8.28515625" customWidth="1"/>
    <col min="5406" max="5406" width="8.42578125" bestFit="1" customWidth="1"/>
    <col min="5407" max="5407" width="1.42578125" customWidth="1"/>
    <col min="5408" max="5409" width="8.7109375" bestFit="1" customWidth="1"/>
    <col min="5410" max="5410" width="7.42578125" bestFit="1" customWidth="1"/>
    <col min="5657" max="5657" width="4.28515625" customWidth="1"/>
    <col min="5658" max="5658" width="47.28515625" bestFit="1" customWidth="1"/>
    <col min="5659" max="5661" width="8.28515625" customWidth="1"/>
    <col min="5662" max="5662" width="8.42578125" bestFit="1" customWidth="1"/>
    <col min="5663" max="5663" width="1.42578125" customWidth="1"/>
    <col min="5664" max="5665" width="8.7109375" bestFit="1" customWidth="1"/>
    <col min="5666" max="5666" width="7.42578125" bestFit="1" customWidth="1"/>
    <col min="5913" max="5913" width="4.28515625" customWidth="1"/>
    <col min="5914" max="5914" width="47.28515625" bestFit="1" customWidth="1"/>
    <col min="5915" max="5917" width="8.28515625" customWidth="1"/>
    <col min="5918" max="5918" width="8.42578125" bestFit="1" customWidth="1"/>
    <col min="5919" max="5919" width="1.42578125" customWidth="1"/>
    <col min="5920" max="5921" width="8.7109375" bestFit="1" customWidth="1"/>
    <col min="5922" max="5922" width="7.42578125" bestFit="1" customWidth="1"/>
    <col min="6169" max="6169" width="4.28515625" customWidth="1"/>
    <col min="6170" max="6170" width="47.28515625" bestFit="1" customWidth="1"/>
    <col min="6171" max="6173" width="8.28515625" customWidth="1"/>
    <col min="6174" max="6174" width="8.42578125" bestFit="1" customWidth="1"/>
    <col min="6175" max="6175" width="1.42578125" customWidth="1"/>
    <col min="6176" max="6177" width="8.7109375" bestFit="1" customWidth="1"/>
    <col min="6178" max="6178" width="7.42578125" bestFit="1" customWidth="1"/>
    <col min="6425" max="6425" width="4.28515625" customWidth="1"/>
    <col min="6426" max="6426" width="47.28515625" bestFit="1" customWidth="1"/>
    <col min="6427" max="6429" width="8.28515625" customWidth="1"/>
    <col min="6430" max="6430" width="8.42578125" bestFit="1" customWidth="1"/>
    <col min="6431" max="6431" width="1.42578125" customWidth="1"/>
    <col min="6432" max="6433" width="8.7109375" bestFit="1" customWidth="1"/>
    <col min="6434" max="6434" width="7.42578125" bestFit="1" customWidth="1"/>
    <col min="6681" max="6681" width="4.28515625" customWidth="1"/>
    <col min="6682" max="6682" width="47.28515625" bestFit="1" customWidth="1"/>
    <col min="6683" max="6685" width="8.28515625" customWidth="1"/>
    <col min="6686" max="6686" width="8.42578125" bestFit="1" customWidth="1"/>
    <col min="6687" max="6687" width="1.42578125" customWidth="1"/>
    <col min="6688" max="6689" width="8.7109375" bestFit="1" customWidth="1"/>
    <col min="6690" max="6690" width="7.42578125" bestFit="1" customWidth="1"/>
    <col min="6937" max="6937" width="4.28515625" customWidth="1"/>
    <col min="6938" max="6938" width="47.28515625" bestFit="1" customWidth="1"/>
    <col min="6939" max="6941" width="8.28515625" customWidth="1"/>
    <col min="6942" max="6942" width="8.42578125" bestFit="1" customWidth="1"/>
    <col min="6943" max="6943" width="1.42578125" customWidth="1"/>
    <col min="6944" max="6945" width="8.7109375" bestFit="1" customWidth="1"/>
    <col min="6946" max="6946" width="7.42578125" bestFit="1" customWidth="1"/>
    <col min="7193" max="7193" width="4.28515625" customWidth="1"/>
    <col min="7194" max="7194" width="47.28515625" bestFit="1" customWidth="1"/>
    <col min="7195" max="7197" width="8.28515625" customWidth="1"/>
    <col min="7198" max="7198" width="8.42578125" bestFit="1" customWidth="1"/>
    <col min="7199" max="7199" width="1.42578125" customWidth="1"/>
    <col min="7200" max="7201" width="8.7109375" bestFit="1" customWidth="1"/>
    <col min="7202" max="7202" width="7.42578125" bestFit="1" customWidth="1"/>
    <col min="7449" max="7449" width="4.28515625" customWidth="1"/>
    <col min="7450" max="7450" width="47.28515625" bestFit="1" customWidth="1"/>
    <col min="7451" max="7453" width="8.28515625" customWidth="1"/>
    <col min="7454" max="7454" width="8.42578125" bestFit="1" customWidth="1"/>
    <col min="7455" max="7455" width="1.42578125" customWidth="1"/>
    <col min="7456" max="7457" width="8.7109375" bestFit="1" customWidth="1"/>
    <col min="7458" max="7458" width="7.42578125" bestFit="1" customWidth="1"/>
    <col min="7705" max="7705" width="4.28515625" customWidth="1"/>
    <col min="7706" max="7706" width="47.28515625" bestFit="1" customWidth="1"/>
    <col min="7707" max="7709" width="8.28515625" customWidth="1"/>
    <col min="7710" max="7710" width="8.42578125" bestFit="1" customWidth="1"/>
    <col min="7711" max="7711" width="1.42578125" customWidth="1"/>
    <col min="7712" max="7713" width="8.7109375" bestFit="1" customWidth="1"/>
    <col min="7714" max="7714" width="7.42578125" bestFit="1" customWidth="1"/>
    <col min="7961" max="7961" width="4.28515625" customWidth="1"/>
    <col min="7962" max="7962" width="47.28515625" bestFit="1" customWidth="1"/>
    <col min="7963" max="7965" width="8.28515625" customWidth="1"/>
    <col min="7966" max="7966" width="8.42578125" bestFit="1" customWidth="1"/>
    <col min="7967" max="7967" width="1.42578125" customWidth="1"/>
    <col min="7968" max="7969" width="8.7109375" bestFit="1" customWidth="1"/>
    <col min="7970" max="7970" width="7.42578125" bestFit="1" customWidth="1"/>
    <col min="8217" max="8217" width="4.28515625" customWidth="1"/>
    <col min="8218" max="8218" width="47.28515625" bestFit="1" customWidth="1"/>
    <col min="8219" max="8221" width="8.28515625" customWidth="1"/>
    <col min="8222" max="8222" width="8.42578125" bestFit="1" customWidth="1"/>
    <col min="8223" max="8223" width="1.42578125" customWidth="1"/>
    <col min="8224" max="8225" width="8.7109375" bestFit="1" customWidth="1"/>
    <col min="8226" max="8226" width="7.42578125" bestFit="1" customWidth="1"/>
    <col min="8473" max="8473" width="4.28515625" customWidth="1"/>
    <col min="8474" max="8474" width="47.28515625" bestFit="1" customWidth="1"/>
    <col min="8475" max="8477" width="8.28515625" customWidth="1"/>
    <col min="8478" max="8478" width="8.42578125" bestFit="1" customWidth="1"/>
    <col min="8479" max="8479" width="1.42578125" customWidth="1"/>
    <col min="8480" max="8481" width="8.7109375" bestFit="1" customWidth="1"/>
    <col min="8482" max="8482" width="7.42578125" bestFit="1" customWidth="1"/>
    <col min="8729" max="8729" width="4.28515625" customWidth="1"/>
    <col min="8730" max="8730" width="47.28515625" bestFit="1" customWidth="1"/>
    <col min="8731" max="8733" width="8.28515625" customWidth="1"/>
    <col min="8734" max="8734" width="8.42578125" bestFit="1" customWidth="1"/>
    <col min="8735" max="8735" width="1.42578125" customWidth="1"/>
    <col min="8736" max="8737" width="8.7109375" bestFit="1" customWidth="1"/>
    <col min="8738" max="8738" width="7.42578125" bestFit="1" customWidth="1"/>
    <col min="8985" max="8985" width="4.28515625" customWidth="1"/>
    <col min="8986" max="8986" width="47.28515625" bestFit="1" customWidth="1"/>
    <col min="8987" max="8989" width="8.28515625" customWidth="1"/>
    <col min="8990" max="8990" width="8.42578125" bestFit="1" customWidth="1"/>
    <col min="8991" max="8991" width="1.42578125" customWidth="1"/>
    <col min="8992" max="8993" width="8.7109375" bestFit="1" customWidth="1"/>
    <col min="8994" max="8994" width="7.42578125" bestFit="1" customWidth="1"/>
    <col min="9241" max="9241" width="4.28515625" customWidth="1"/>
    <col min="9242" max="9242" width="47.28515625" bestFit="1" customWidth="1"/>
    <col min="9243" max="9245" width="8.28515625" customWidth="1"/>
    <col min="9246" max="9246" width="8.42578125" bestFit="1" customWidth="1"/>
    <col min="9247" max="9247" width="1.42578125" customWidth="1"/>
    <col min="9248" max="9249" width="8.7109375" bestFit="1" customWidth="1"/>
    <col min="9250" max="9250" width="7.42578125" bestFit="1" customWidth="1"/>
    <col min="9497" max="9497" width="4.28515625" customWidth="1"/>
    <col min="9498" max="9498" width="47.28515625" bestFit="1" customWidth="1"/>
    <col min="9499" max="9501" width="8.28515625" customWidth="1"/>
    <col min="9502" max="9502" width="8.42578125" bestFit="1" customWidth="1"/>
    <col min="9503" max="9503" width="1.42578125" customWidth="1"/>
    <col min="9504" max="9505" width="8.7109375" bestFit="1" customWidth="1"/>
    <col min="9506" max="9506" width="7.42578125" bestFit="1" customWidth="1"/>
    <col min="9753" max="9753" width="4.28515625" customWidth="1"/>
    <col min="9754" max="9754" width="47.28515625" bestFit="1" customWidth="1"/>
    <col min="9755" max="9757" width="8.28515625" customWidth="1"/>
    <col min="9758" max="9758" width="8.42578125" bestFit="1" customWidth="1"/>
    <col min="9759" max="9759" width="1.42578125" customWidth="1"/>
    <col min="9760" max="9761" width="8.7109375" bestFit="1" customWidth="1"/>
    <col min="9762" max="9762" width="7.42578125" bestFit="1" customWidth="1"/>
    <col min="10009" max="10009" width="4.28515625" customWidth="1"/>
    <col min="10010" max="10010" width="47.28515625" bestFit="1" customWidth="1"/>
    <col min="10011" max="10013" width="8.28515625" customWidth="1"/>
    <col min="10014" max="10014" width="8.42578125" bestFit="1" customWidth="1"/>
    <col min="10015" max="10015" width="1.42578125" customWidth="1"/>
    <col min="10016" max="10017" width="8.7109375" bestFit="1" customWidth="1"/>
    <col min="10018" max="10018" width="7.42578125" bestFit="1" customWidth="1"/>
    <col min="10265" max="10265" width="4.28515625" customWidth="1"/>
    <col min="10266" max="10266" width="47.28515625" bestFit="1" customWidth="1"/>
    <col min="10267" max="10269" width="8.28515625" customWidth="1"/>
    <col min="10270" max="10270" width="8.42578125" bestFit="1" customWidth="1"/>
    <col min="10271" max="10271" width="1.42578125" customWidth="1"/>
    <col min="10272" max="10273" width="8.7109375" bestFit="1" customWidth="1"/>
    <col min="10274" max="10274" width="7.42578125" bestFit="1" customWidth="1"/>
    <col min="10521" max="10521" width="4.28515625" customWidth="1"/>
    <col min="10522" max="10522" width="47.28515625" bestFit="1" customWidth="1"/>
    <col min="10523" max="10525" width="8.28515625" customWidth="1"/>
    <col min="10526" max="10526" width="8.42578125" bestFit="1" customWidth="1"/>
    <col min="10527" max="10527" width="1.42578125" customWidth="1"/>
    <col min="10528" max="10529" width="8.7109375" bestFit="1" customWidth="1"/>
    <col min="10530" max="10530" width="7.42578125" bestFit="1" customWidth="1"/>
    <col min="10777" max="10777" width="4.28515625" customWidth="1"/>
    <col min="10778" max="10778" width="47.28515625" bestFit="1" customWidth="1"/>
    <col min="10779" max="10781" width="8.28515625" customWidth="1"/>
    <col min="10782" max="10782" width="8.42578125" bestFit="1" customWidth="1"/>
    <col min="10783" max="10783" width="1.42578125" customWidth="1"/>
    <col min="10784" max="10785" width="8.7109375" bestFit="1" customWidth="1"/>
    <col min="10786" max="10786" width="7.42578125" bestFit="1" customWidth="1"/>
    <col min="11033" max="11033" width="4.28515625" customWidth="1"/>
    <col min="11034" max="11034" width="47.28515625" bestFit="1" customWidth="1"/>
    <col min="11035" max="11037" width="8.28515625" customWidth="1"/>
    <col min="11038" max="11038" width="8.42578125" bestFit="1" customWidth="1"/>
    <col min="11039" max="11039" width="1.42578125" customWidth="1"/>
    <col min="11040" max="11041" width="8.7109375" bestFit="1" customWidth="1"/>
    <col min="11042" max="11042" width="7.42578125" bestFit="1" customWidth="1"/>
    <col min="11289" max="11289" width="4.28515625" customWidth="1"/>
    <col min="11290" max="11290" width="47.28515625" bestFit="1" customWidth="1"/>
    <col min="11291" max="11293" width="8.28515625" customWidth="1"/>
    <col min="11294" max="11294" width="8.42578125" bestFit="1" customWidth="1"/>
    <col min="11295" max="11295" width="1.42578125" customWidth="1"/>
    <col min="11296" max="11297" width="8.7109375" bestFit="1" customWidth="1"/>
    <col min="11298" max="11298" width="7.42578125" bestFit="1" customWidth="1"/>
    <col min="11545" max="11545" width="4.28515625" customWidth="1"/>
    <col min="11546" max="11546" width="47.28515625" bestFit="1" customWidth="1"/>
    <col min="11547" max="11549" width="8.28515625" customWidth="1"/>
    <col min="11550" max="11550" width="8.42578125" bestFit="1" customWidth="1"/>
    <col min="11551" max="11551" width="1.42578125" customWidth="1"/>
    <col min="11552" max="11553" width="8.7109375" bestFit="1" customWidth="1"/>
    <col min="11554" max="11554" width="7.42578125" bestFit="1" customWidth="1"/>
    <col min="11801" max="11801" width="4.28515625" customWidth="1"/>
    <col min="11802" max="11802" width="47.28515625" bestFit="1" customWidth="1"/>
    <col min="11803" max="11805" width="8.28515625" customWidth="1"/>
    <col min="11806" max="11806" width="8.42578125" bestFit="1" customWidth="1"/>
    <col min="11807" max="11807" width="1.42578125" customWidth="1"/>
    <col min="11808" max="11809" width="8.7109375" bestFit="1" customWidth="1"/>
    <col min="11810" max="11810" width="7.42578125" bestFit="1" customWidth="1"/>
    <col min="12057" max="12057" width="4.28515625" customWidth="1"/>
    <col min="12058" max="12058" width="47.28515625" bestFit="1" customWidth="1"/>
    <col min="12059" max="12061" width="8.28515625" customWidth="1"/>
    <col min="12062" max="12062" width="8.42578125" bestFit="1" customWidth="1"/>
    <col min="12063" max="12063" width="1.42578125" customWidth="1"/>
    <col min="12064" max="12065" width="8.7109375" bestFit="1" customWidth="1"/>
    <col min="12066" max="12066" width="7.42578125" bestFit="1" customWidth="1"/>
    <col min="12313" max="12313" width="4.28515625" customWidth="1"/>
    <col min="12314" max="12314" width="47.28515625" bestFit="1" customWidth="1"/>
    <col min="12315" max="12317" width="8.28515625" customWidth="1"/>
    <col min="12318" max="12318" width="8.42578125" bestFit="1" customWidth="1"/>
    <col min="12319" max="12319" width="1.42578125" customWidth="1"/>
    <col min="12320" max="12321" width="8.7109375" bestFit="1" customWidth="1"/>
    <col min="12322" max="12322" width="7.42578125" bestFit="1" customWidth="1"/>
    <col min="12569" max="12569" width="4.28515625" customWidth="1"/>
    <col min="12570" max="12570" width="47.28515625" bestFit="1" customWidth="1"/>
    <col min="12571" max="12573" width="8.28515625" customWidth="1"/>
    <col min="12574" max="12574" width="8.42578125" bestFit="1" customWidth="1"/>
    <col min="12575" max="12575" width="1.42578125" customWidth="1"/>
    <col min="12576" max="12577" width="8.7109375" bestFit="1" customWidth="1"/>
    <col min="12578" max="12578" width="7.42578125" bestFit="1" customWidth="1"/>
    <col min="12825" max="12825" width="4.28515625" customWidth="1"/>
    <col min="12826" max="12826" width="47.28515625" bestFit="1" customWidth="1"/>
    <col min="12827" max="12829" width="8.28515625" customWidth="1"/>
    <col min="12830" max="12830" width="8.42578125" bestFit="1" customWidth="1"/>
    <col min="12831" max="12831" width="1.42578125" customWidth="1"/>
    <col min="12832" max="12833" width="8.7109375" bestFit="1" customWidth="1"/>
    <col min="12834" max="12834" width="7.42578125" bestFit="1" customWidth="1"/>
    <col min="13081" max="13081" width="4.28515625" customWidth="1"/>
    <col min="13082" max="13082" width="47.28515625" bestFit="1" customWidth="1"/>
    <col min="13083" max="13085" width="8.28515625" customWidth="1"/>
    <col min="13086" max="13086" width="8.42578125" bestFit="1" customWidth="1"/>
    <col min="13087" max="13087" width="1.42578125" customWidth="1"/>
    <col min="13088" max="13089" width="8.7109375" bestFit="1" customWidth="1"/>
    <col min="13090" max="13090" width="7.42578125" bestFit="1" customWidth="1"/>
    <col min="13337" max="13337" width="4.28515625" customWidth="1"/>
    <col min="13338" max="13338" width="47.28515625" bestFit="1" customWidth="1"/>
    <col min="13339" max="13341" width="8.28515625" customWidth="1"/>
    <col min="13342" max="13342" width="8.42578125" bestFit="1" customWidth="1"/>
    <col min="13343" max="13343" width="1.42578125" customWidth="1"/>
    <col min="13344" max="13345" width="8.7109375" bestFit="1" customWidth="1"/>
    <col min="13346" max="13346" width="7.42578125" bestFit="1" customWidth="1"/>
    <col min="13593" max="13593" width="4.28515625" customWidth="1"/>
    <col min="13594" max="13594" width="47.28515625" bestFit="1" customWidth="1"/>
    <col min="13595" max="13597" width="8.28515625" customWidth="1"/>
    <col min="13598" max="13598" width="8.42578125" bestFit="1" customWidth="1"/>
    <col min="13599" max="13599" width="1.42578125" customWidth="1"/>
    <col min="13600" max="13601" width="8.7109375" bestFit="1" customWidth="1"/>
    <col min="13602" max="13602" width="7.42578125" bestFit="1" customWidth="1"/>
    <col min="13849" max="13849" width="4.28515625" customWidth="1"/>
    <col min="13850" max="13850" width="47.28515625" bestFit="1" customWidth="1"/>
    <col min="13851" max="13853" width="8.28515625" customWidth="1"/>
    <col min="13854" max="13854" width="8.42578125" bestFit="1" customWidth="1"/>
    <col min="13855" max="13855" width="1.42578125" customWidth="1"/>
    <col min="13856" max="13857" width="8.7109375" bestFit="1" customWidth="1"/>
    <col min="13858" max="13858" width="7.42578125" bestFit="1" customWidth="1"/>
    <col min="14105" max="14105" width="4.28515625" customWidth="1"/>
    <col min="14106" max="14106" width="47.28515625" bestFit="1" customWidth="1"/>
    <col min="14107" max="14109" width="8.28515625" customWidth="1"/>
    <col min="14110" max="14110" width="8.42578125" bestFit="1" customWidth="1"/>
    <col min="14111" max="14111" width="1.42578125" customWidth="1"/>
    <col min="14112" max="14113" width="8.7109375" bestFit="1" customWidth="1"/>
    <col min="14114" max="14114" width="7.42578125" bestFit="1" customWidth="1"/>
    <col min="14361" max="14361" width="4.28515625" customWidth="1"/>
    <col min="14362" max="14362" width="47.28515625" bestFit="1" customWidth="1"/>
    <col min="14363" max="14365" width="8.28515625" customWidth="1"/>
    <col min="14366" max="14366" width="8.42578125" bestFit="1" customWidth="1"/>
    <col min="14367" max="14367" width="1.42578125" customWidth="1"/>
    <col min="14368" max="14369" width="8.7109375" bestFit="1" customWidth="1"/>
    <col min="14370" max="14370" width="7.42578125" bestFit="1" customWidth="1"/>
    <col min="14617" max="14617" width="4.28515625" customWidth="1"/>
    <col min="14618" max="14618" width="47.28515625" bestFit="1" customWidth="1"/>
    <col min="14619" max="14621" width="8.28515625" customWidth="1"/>
    <col min="14622" max="14622" width="8.42578125" bestFit="1" customWidth="1"/>
    <col min="14623" max="14623" width="1.42578125" customWidth="1"/>
    <col min="14624" max="14625" width="8.7109375" bestFit="1" customWidth="1"/>
    <col min="14626" max="14626" width="7.42578125" bestFit="1" customWidth="1"/>
    <col min="14873" max="14873" width="4.28515625" customWidth="1"/>
    <col min="14874" max="14874" width="47.28515625" bestFit="1" customWidth="1"/>
    <col min="14875" max="14877" width="8.28515625" customWidth="1"/>
    <col min="14878" max="14878" width="8.42578125" bestFit="1" customWidth="1"/>
    <col min="14879" max="14879" width="1.42578125" customWidth="1"/>
    <col min="14880" max="14881" width="8.7109375" bestFit="1" customWidth="1"/>
    <col min="14882" max="14882" width="7.42578125" bestFit="1" customWidth="1"/>
    <col min="15129" max="15129" width="4.28515625" customWidth="1"/>
    <col min="15130" max="15130" width="47.28515625" bestFit="1" customWidth="1"/>
    <col min="15131" max="15133" width="8.28515625" customWidth="1"/>
    <col min="15134" max="15134" width="8.42578125" bestFit="1" customWidth="1"/>
    <col min="15135" max="15135" width="1.42578125" customWidth="1"/>
    <col min="15136" max="15137" width="8.7109375" bestFit="1" customWidth="1"/>
    <col min="15138" max="15138" width="7.42578125" bestFit="1" customWidth="1"/>
    <col min="15385" max="15385" width="4.28515625" customWidth="1"/>
    <col min="15386" max="15386" width="47.28515625" bestFit="1" customWidth="1"/>
    <col min="15387" max="15389" width="8.28515625" customWidth="1"/>
    <col min="15390" max="15390" width="8.42578125" bestFit="1" customWidth="1"/>
    <col min="15391" max="15391" width="1.42578125" customWidth="1"/>
    <col min="15392" max="15393" width="8.7109375" bestFit="1" customWidth="1"/>
    <col min="15394" max="15394" width="7.42578125" bestFit="1" customWidth="1"/>
    <col min="15641" max="15641" width="4.28515625" customWidth="1"/>
    <col min="15642" max="15642" width="47.28515625" bestFit="1" customWidth="1"/>
    <col min="15643" max="15645" width="8.28515625" customWidth="1"/>
    <col min="15646" max="15646" width="8.42578125" bestFit="1" customWidth="1"/>
    <col min="15647" max="15647" width="1.42578125" customWidth="1"/>
    <col min="15648" max="15649" width="8.7109375" bestFit="1" customWidth="1"/>
    <col min="15650" max="15650" width="7.42578125" bestFit="1" customWidth="1"/>
    <col min="15897" max="15897" width="4.28515625" customWidth="1"/>
    <col min="15898" max="15898" width="47.28515625" bestFit="1" customWidth="1"/>
    <col min="15899" max="15901" width="8.28515625" customWidth="1"/>
    <col min="15902" max="15902" width="8.42578125" bestFit="1" customWidth="1"/>
    <col min="15903" max="15903" width="1.42578125" customWidth="1"/>
    <col min="15904" max="15905" width="8.7109375" bestFit="1" customWidth="1"/>
    <col min="15906" max="15906" width="7.42578125" bestFit="1" customWidth="1"/>
    <col min="16153" max="16153" width="4.28515625" customWidth="1"/>
    <col min="16154" max="16154" width="47.28515625" bestFit="1" customWidth="1"/>
    <col min="16155" max="16157" width="8.28515625" customWidth="1"/>
    <col min="16158" max="16158" width="8.42578125" bestFit="1" customWidth="1"/>
    <col min="16159" max="16159" width="1.42578125" customWidth="1"/>
    <col min="16160" max="16161" width="8.7109375" bestFit="1" customWidth="1"/>
    <col min="16162" max="16162" width="7.42578125" bestFit="1" customWidth="1"/>
  </cols>
  <sheetData>
    <row r="2" spans="1:31" x14ac:dyDescent="0.25">
      <c r="AE2" s="8"/>
    </row>
    <row r="3" spans="1:31" x14ac:dyDescent="0.25">
      <c r="B3" s="91" t="s">
        <v>291</v>
      </c>
      <c r="AE3" s="8"/>
    </row>
    <row r="4" spans="1:31" s="51" customFormat="1" x14ac:dyDescent="0.25">
      <c r="A4" s="53"/>
      <c r="C4" s="55"/>
      <c r="D4" s="55"/>
      <c r="E4" s="55"/>
      <c r="F4" s="56"/>
      <c r="G4" s="56"/>
    </row>
    <row r="5" spans="1:31" x14ac:dyDescent="0.25">
      <c r="A5"/>
      <c r="B5" s="2" t="s">
        <v>158</v>
      </c>
      <c r="C5" s="120" t="s">
        <v>25</v>
      </c>
      <c r="D5" s="120" t="s">
        <v>26</v>
      </c>
      <c r="E5" s="120" t="s">
        <v>27</v>
      </c>
      <c r="F5" s="120" t="s">
        <v>28</v>
      </c>
      <c r="G5" s="120" t="s">
        <v>29</v>
      </c>
      <c r="H5" s="120" t="s">
        <v>30</v>
      </c>
      <c r="I5" s="120" t="s">
        <v>31</v>
      </c>
      <c r="J5" s="120" t="s">
        <v>32</v>
      </c>
      <c r="K5" s="120" t="s">
        <v>33</v>
      </c>
      <c r="L5" s="120" t="s">
        <v>34</v>
      </c>
      <c r="M5" s="120" t="s">
        <v>35</v>
      </c>
      <c r="N5" s="120" t="s">
        <v>36</v>
      </c>
      <c r="O5" s="120" t="s">
        <v>37</v>
      </c>
      <c r="P5" s="120" t="s">
        <v>38</v>
      </c>
      <c r="Q5" s="120" t="s">
        <v>39</v>
      </c>
      <c r="R5" s="120" t="s">
        <v>40</v>
      </c>
      <c r="S5" s="120" t="s">
        <v>41</v>
      </c>
      <c r="T5" s="120" t="s">
        <v>42</v>
      </c>
      <c r="U5" s="120" t="s">
        <v>43</v>
      </c>
      <c r="V5" s="120" t="s">
        <v>44</v>
      </c>
      <c r="W5" s="120" t="s">
        <v>45</v>
      </c>
      <c r="X5" s="120" t="s">
        <v>46</v>
      </c>
      <c r="Y5" s="120" t="s">
        <v>47</v>
      </c>
      <c r="Z5" s="120" t="s">
        <v>48</v>
      </c>
      <c r="AA5" s="120" t="s">
        <v>49</v>
      </c>
      <c r="AB5" s="120" t="s">
        <v>50</v>
      </c>
      <c r="AC5" s="120" t="s">
        <v>51</v>
      </c>
      <c r="AD5" s="120" t="s">
        <v>144</v>
      </c>
    </row>
    <row r="6" spans="1:31" x14ac:dyDescent="0.25">
      <c r="A6"/>
      <c r="B6" s="9" t="s">
        <v>160</v>
      </c>
      <c r="C6" s="121">
        <v>0</v>
      </c>
      <c r="D6" s="121">
        <v>0</v>
      </c>
      <c r="E6" s="121">
        <v>0</v>
      </c>
      <c r="F6" s="121">
        <v>0</v>
      </c>
      <c r="G6" s="121">
        <v>0</v>
      </c>
      <c r="H6" s="121">
        <v>0</v>
      </c>
      <c r="I6" s="121">
        <v>0</v>
      </c>
      <c r="J6" s="121">
        <v>0</v>
      </c>
      <c r="K6" s="121">
        <v>0</v>
      </c>
      <c r="L6" s="121">
        <v>0</v>
      </c>
      <c r="M6" s="121">
        <v>0</v>
      </c>
      <c r="N6" s="121">
        <v>0</v>
      </c>
      <c r="O6" s="121">
        <v>0</v>
      </c>
      <c r="P6" s="121">
        <v>0</v>
      </c>
      <c r="Q6" s="121">
        <v>0</v>
      </c>
      <c r="R6" s="121">
        <v>0</v>
      </c>
      <c r="S6" s="121">
        <v>0</v>
      </c>
      <c r="T6" s="121">
        <v>0</v>
      </c>
      <c r="U6" s="121">
        <v>0</v>
      </c>
      <c r="V6" s="121">
        <v>0</v>
      </c>
      <c r="W6" s="121">
        <v>0</v>
      </c>
      <c r="X6" s="121">
        <v>0</v>
      </c>
      <c r="Y6" s="121">
        <v>0</v>
      </c>
      <c r="Z6" s="121">
        <v>0</v>
      </c>
      <c r="AA6" s="121">
        <v>0</v>
      </c>
      <c r="AB6" s="121">
        <v>0</v>
      </c>
      <c r="AC6" s="121">
        <v>0</v>
      </c>
      <c r="AD6" s="121"/>
    </row>
    <row r="7" spans="1:31" x14ac:dyDescent="0.25">
      <c r="A7"/>
      <c r="B7" s="24" t="s">
        <v>328</v>
      </c>
      <c r="C7" s="72">
        <v>1082.4369061083642</v>
      </c>
      <c r="D7" s="72">
        <v>1024.5535714285716</v>
      </c>
      <c r="E7" s="72">
        <v>1069.5744563278961</v>
      </c>
      <c r="F7" s="72">
        <v>1239.4044570821522</v>
      </c>
      <c r="G7" s="83">
        <v>4415.9693909469843</v>
      </c>
      <c r="H7" s="72">
        <v>1318.057142715292</v>
      </c>
      <c r="I7" s="72">
        <v>1285.3466150182135</v>
      </c>
      <c r="J7" s="72">
        <v>1334.4226803532476</v>
      </c>
      <c r="K7" s="72">
        <v>1257.3538130801605</v>
      </c>
      <c r="L7" s="83">
        <v>5195.1802511669139</v>
      </c>
      <c r="M7" s="72">
        <v>1025.1673677460778</v>
      </c>
      <c r="N7" s="72">
        <v>1223.4174839025616</v>
      </c>
      <c r="O7" s="72">
        <v>988.05143843322071</v>
      </c>
      <c r="P7" s="72">
        <v>1036.4127682837393</v>
      </c>
      <c r="Q7" s="83">
        <v>4273.0490583655992</v>
      </c>
      <c r="R7" s="72">
        <v>1008.1398861509914</v>
      </c>
      <c r="S7" s="72">
        <v>531.19206205294927</v>
      </c>
      <c r="T7" s="72">
        <v>771.82804323807477</v>
      </c>
      <c r="U7" s="72">
        <v>739.57132251126291</v>
      </c>
      <c r="V7" s="83">
        <v>3050.731313953278</v>
      </c>
      <c r="W7" s="72">
        <v>950.48799551571187</v>
      </c>
      <c r="X7" s="72">
        <v>970.69103320584361</v>
      </c>
      <c r="Y7" s="72">
        <v>1064.5190030722886</v>
      </c>
      <c r="Z7" s="72">
        <v>1153.7104755071832</v>
      </c>
      <c r="AA7" s="83">
        <v>4139.4085073010274</v>
      </c>
      <c r="AB7" s="72">
        <v>1151.8522232677462</v>
      </c>
      <c r="AC7" s="72">
        <v>1262.66812885013</v>
      </c>
      <c r="AD7" s="75">
        <v>1445.1440828804382</v>
      </c>
    </row>
    <row r="8" spans="1:31" x14ac:dyDescent="0.25">
      <c r="A8"/>
      <c r="B8" s="24" t="s">
        <v>161</v>
      </c>
      <c r="C8" s="71">
        <v>702.45151862889998</v>
      </c>
      <c r="D8" s="71">
        <v>696.04591836734699</v>
      </c>
      <c r="E8" s="72">
        <v>679.78378704229317</v>
      </c>
      <c r="F8" s="72">
        <v>630.15338583745586</v>
      </c>
      <c r="G8" s="83">
        <v>2708.4346098759961</v>
      </c>
      <c r="H8" s="72">
        <v>655.25534890173026</v>
      </c>
      <c r="I8" s="72">
        <v>697.25225346164734</v>
      </c>
      <c r="J8" s="72">
        <v>655.59426622336048</v>
      </c>
      <c r="K8" s="72">
        <v>381.10327945937081</v>
      </c>
      <c r="L8" s="83">
        <v>2389.2051480461087</v>
      </c>
      <c r="M8" s="72">
        <v>368.80132466860692</v>
      </c>
      <c r="N8" s="72">
        <v>504.58471625960738</v>
      </c>
      <c r="O8" s="72">
        <v>537.14713836624571</v>
      </c>
      <c r="P8" s="72">
        <v>372.65225117353509</v>
      </c>
      <c r="Q8" s="83">
        <v>1783.185430467995</v>
      </c>
      <c r="R8" s="72">
        <v>318.12534233183578</v>
      </c>
      <c r="S8" s="72">
        <v>273.46666557801501</v>
      </c>
      <c r="T8" s="72">
        <v>305.73570425783788</v>
      </c>
      <c r="U8" s="72">
        <v>244.32294931774089</v>
      </c>
      <c r="V8" s="83">
        <v>1141.6506614854295</v>
      </c>
      <c r="W8" s="72">
        <v>285.23638261429579</v>
      </c>
      <c r="X8" s="72">
        <v>423.48978722516603</v>
      </c>
      <c r="Y8" s="72">
        <v>535.54117597369168</v>
      </c>
      <c r="Z8" s="72">
        <v>381.17486982991204</v>
      </c>
      <c r="AA8" s="83">
        <v>1625.4422156430655</v>
      </c>
      <c r="AB8" s="72">
        <v>386.71042396276198</v>
      </c>
      <c r="AC8" s="72">
        <v>486.61821098911764</v>
      </c>
      <c r="AD8" s="75">
        <v>565.6587535773225</v>
      </c>
    </row>
    <row r="9" spans="1:31" x14ac:dyDescent="0.25">
      <c r="A9"/>
      <c r="B9" s="24" t="s">
        <v>90</v>
      </c>
      <c r="C9" s="71">
        <v>-7.6777650273677409</v>
      </c>
      <c r="D9" s="71">
        <v>-23.788265306122639</v>
      </c>
      <c r="E9" s="72">
        <v>-12.474693941114083</v>
      </c>
      <c r="F9" s="72">
        <v>-20.559653697796307</v>
      </c>
      <c r="G9" s="83">
        <v>-64.50037797240077</v>
      </c>
      <c r="H9" s="72">
        <v>-4.0844127501359253</v>
      </c>
      <c r="I9" s="72">
        <v>-10.036930906041107</v>
      </c>
      <c r="J9" s="72">
        <v>-8.174259614819448</v>
      </c>
      <c r="K9" s="72">
        <v>39.67314382229506</v>
      </c>
      <c r="L9" s="83">
        <v>17.37754055129858</v>
      </c>
      <c r="M9" s="72">
        <v>30.156806377065266</v>
      </c>
      <c r="N9" s="72">
        <v>-39.312721162699972</v>
      </c>
      <c r="O9" s="72">
        <v>-4.2545812948428647</v>
      </c>
      <c r="P9" s="72">
        <v>-20.836511325455149</v>
      </c>
      <c r="Q9" s="83">
        <v>-34.24700740593272</v>
      </c>
      <c r="R9" s="72">
        <v>-9.7639067479203732</v>
      </c>
      <c r="S9" s="72">
        <v>-3.4535452904108297</v>
      </c>
      <c r="T9" s="72">
        <v>0.7398702105904249</v>
      </c>
      <c r="U9" s="72">
        <v>-9.3451878353041593</v>
      </c>
      <c r="V9" s="83">
        <v>-21.822769663044937</v>
      </c>
      <c r="W9" s="72">
        <v>11.733075069680808</v>
      </c>
      <c r="X9" s="72">
        <v>-8.6937267879168303</v>
      </c>
      <c r="Y9" s="72">
        <v>3.6398918904608308</v>
      </c>
      <c r="Z9" s="72">
        <v>-13.516591668741739</v>
      </c>
      <c r="AA9" s="83">
        <v>-6.8358760028959296</v>
      </c>
      <c r="AB9" s="72">
        <v>0.88002131299809461</v>
      </c>
      <c r="AC9" s="72">
        <v>-0.58493473398187623</v>
      </c>
      <c r="AD9" s="75">
        <v>-2.659527013165921</v>
      </c>
    </row>
    <row r="10" spans="1:31" x14ac:dyDescent="0.25">
      <c r="A10"/>
      <c r="B10" s="3" t="s">
        <v>162</v>
      </c>
      <c r="C10" s="45">
        <v>1777.2106597098964</v>
      </c>
      <c r="D10" s="45">
        <v>1696.8112244897959</v>
      </c>
      <c r="E10" s="45">
        <v>1736.8835494290752</v>
      </c>
      <c r="F10" s="45">
        <v>1848.9981892218116</v>
      </c>
      <c r="G10" s="45">
        <v>7059.9036228505793</v>
      </c>
      <c r="H10" s="45">
        <v>1969.2280788668863</v>
      </c>
      <c r="I10" s="45">
        <v>1972.5619375738197</v>
      </c>
      <c r="J10" s="45">
        <v>1981.8426869617886</v>
      </c>
      <c r="K10" s="45">
        <v>1678.1302363618265</v>
      </c>
      <c r="L10" s="45">
        <v>7601.7629397643213</v>
      </c>
      <c r="M10" s="45">
        <v>1424.12549879175</v>
      </c>
      <c r="N10" s="45">
        <v>1688.689478999469</v>
      </c>
      <c r="O10" s="45">
        <v>1520.5294540261982</v>
      </c>
      <c r="P10" s="45">
        <v>1388.2201347326791</v>
      </c>
      <c r="Q10" s="45">
        <v>6021.5645665500961</v>
      </c>
      <c r="R10" s="45">
        <v>1316.5013217349069</v>
      </c>
      <c r="S10" s="45">
        <v>801.20518234055339</v>
      </c>
      <c r="T10" s="45">
        <v>1078.3032206204871</v>
      </c>
      <c r="U10" s="45">
        <v>974.54861585550486</v>
      </c>
      <c r="V10" s="45">
        <v>4170.5628925940318</v>
      </c>
      <c r="W10" s="45">
        <v>1247.4574531996884</v>
      </c>
      <c r="X10" s="45">
        <v>1385.4870936430927</v>
      </c>
      <c r="Y10" s="45">
        <v>1603.7000709364411</v>
      </c>
      <c r="Z10" s="45">
        <v>1521.3687536683535</v>
      </c>
      <c r="AA10" s="45">
        <v>5758.014846941197</v>
      </c>
      <c r="AB10" s="45">
        <v>1539.442499848308</v>
      </c>
      <c r="AC10" s="45">
        <v>1748.7010714035666</v>
      </c>
      <c r="AD10" s="45">
        <v>2008.1431598477479</v>
      </c>
    </row>
    <row r="11" spans="1:31" x14ac:dyDescent="0.25">
      <c r="A11"/>
      <c r="B11" s="25" t="s">
        <v>163</v>
      </c>
      <c r="C11" s="72">
        <v>-636.09421934685554</v>
      </c>
      <c r="D11" s="72">
        <v>-643.67666017001102</v>
      </c>
      <c r="E11" s="72">
        <v>-667.01624197065962</v>
      </c>
      <c r="F11" s="72">
        <v>-787.81785074819095</v>
      </c>
      <c r="G11" s="83">
        <v>-2734.604972235717</v>
      </c>
      <c r="H11" s="72">
        <v>-830.13194160861224</v>
      </c>
      <c r="I11" s="72">
        <v>-839.52811170422194</v>
      </c>
      <c r="J11" s="72">
        <v>-592.18504452237539</v>
      </c>
      <c r="K11" s="72">
        <v>-463.36343795764043</v>
      </c>
      <c r="L11" s="83">
        <v>-2725.2085357928499</v>
      </c>
      <c r="M11" s="72">
        <v>-623.99824952861661</v>
      </c>
      <c r="N11" s="72">
        <v>-667.86863336488727</v>
      </c>
      <c r="O11" s="72">
        <v>-647.72121530085337</v>
      </c>
      <c r="P11" s="72">
        <v>-660.33401812276293</v>
      </c>
      <c r="Q11" s="83">
        <v>-2599.9221163171201</v>
      </c>
      <c r="R11" s="72">
        <v>-616.47082323362656</v>
      </c>
      <c r="S11" s="72">
        <v>-501.32438678139306</v>
      </c>
      <c r="T11" s="72">
        <v>-504.84918126234152</v>
      </c>
      <c r="U11" s="72">
        <v>-356.34557511736932</v>
      </c>
      <c r="V11" s="83">
        <v>-1978.9899663947303</v>
      </c>
      <c r="W11" s="72">
        <v>-581.47329537584585</v>
      </c>
      <c r="X11" s="72">
        <v>-662.92758523209056</v>
      </c>
      <c r="Y11" s="72">
        <v>-605.77628918132598</v>
      </c>
      <c r="Z11" s="72">
        <v>-530.47669330454312</v>
      </c>
      <c r="AA11" s="83">
        <v>-2380.6538630938053</v>
      </c>
      <c r="AB11" s="72">
        <v>-475.91933435056262</v>
      </c>
      <c r="AC11" s="72">
        <v>-505.52257842298047</v>
      </c>
      <c r="AD11" s="75">
        <v>-540.99821000032352</v>
      </c>
    </row>
    <row r="12" spans="1:31" x14ac:dyDescent="0.25">
      <c r="A12"/>
      <c r="B12" s="25" t="s">
        <v>164</v>
      </c>
      <c r="C12" s="72">
        <v>-629.70469499459273</v>
      </c>
      <c r="D12" s="72">
        <v>-640.625</v>
      </c>
      <c r="E12" s="72">
        <v>-635.91928183539881</v>
      </c>
      <c r="F12" s="72">
        <v>-672.98599770786484</v>
      </c>
      <c r="G12" s="83">
        <v>-2579.2349745378565</v>
      </c>
      <c r="H12" s="72">
        <v>-617.58698542696425</v>
      </c>
      <c r="I12" s="72">
        <v>-554.03751482999996</v>
      </c>
      <c r="J12" s="72">
        <v>-521.47408551000001</v>
      </c>
      <c r="K12" s="72">
        <v>-558.96332659999985</v>
      </c>
      <c r="L12" s="83">
        <v>-2252.061912366964</v>
      </c>
      <c r="M12" s="72">
        <v>-558.88831071999994</v>
      </c>
      <c r="N12" s="72">
        <v>-572.95816038999999</v>
      </c>
      <c r="O12" s="72">
        <v>-563.92609685000002</v>
      </c>
      <c r="P12" s="72">
        <v>-550.6457396400001</v>
      </c>
      <c r="Q12" s="83">
        <v>-2246.4183075999999</v>
      </c>
      <c r="R12" s="72">
        <v>-523.86080158000095</v>
      </c>
      <c r="S12" s="72">
        <v>-399.37135954000007</v>
      </c>
      <c r="T12" s="72">
        <v>-329.28161241000186</v>
      </c>
      <c r="U12" s="72">
        <v>-413.18273224000257</v>
      </c>
      <c r="V12" s="83">
        <v>-1665.6965057700054</v>
      </c>
      <c r="W12" s="72">
        <v>-411.13400938000399</v>
      </c>
      <c r="X12" s="72">
        <v>-459.58979422620911</v>
      </c>
      <c r="Y12" s="72">
        <v>-494.64641482903966</v>
      </c>
      <c r="Z12" s="72">
        <v>-528.95362967000551</v>
      </c>
      <c r="AA12" s="83">
        <v>-1894.3245655052588</v>
      </c>
      <c r="AB12" s="72">
        <v>-533.56488977620018</v>
      </c>
      <c r="AC12" s="72">
        <v>-609.81970444350225</v>
      </c>
      <c r="AD12" s="75">
        <v>-630.93236825407394</v>
      </c>
    </row>
    <row r="13" spans="1:31" x14ac:dyDescent="0.25">
      <c r="A13"/>
      <c r="B13" s="25" t="s">
        <v>165</v>
      </c>
      <c r="C13" s="72">
        <v>-263.85919144053003</v>
      </c>
      <c r="D13" s="72">
        <v>-260.58673469387799</v>
      </c>
      <c r="E13" s="72">
        <v>-274.73337586593198</v>
      </c>
      <c r="F13" s="72">
        <v>-271.101878065108</v>
      </c>
      <c r="G13" s="83">
        <v>-1070.2811800654479</v>
      </c>
      <c r="H13" s="72">
        <v>-281.33532343476583</v>
      </c>
      <c r="I13" s="72">
        <v>-311.37733700699107</v>
      </c>
      <c r="J13" s="72">
        <v>-291.24039046750283</v>
      </c>
      <c r="K13" s="72">
        <v>-220.03175301566989</v>
      </c>
      <c r="L13" s="83">
        <v>-1103.9848039249296</v>
      </c>
      <c r="M13" s="72">
        <v>-201.370412311726</v>
      </c>
      <c r="N13" s="72">
        <v>-238.14969309289768</v>
      </c>
      <c r="O13" s="72">
        <v>-213.07296452795157</v>
      </c>
      <c r="P13" s="72">
        <v>-177.27692768361553</v>
      </c>
      <c r="Q13" s="83">
        <v>-829.86999761619074</v>
      </c>
      <c r="R13" s="72">
        <v>-184.15459547233155</v>
      </c>
      <c r="S13" s="72">
        <v>-107.38532255956783</v>
      </c>
      <c r="T13" s="72">
        <v>-145.75745948633289</v>
      </c>
      <c r="U13" s="72">
        <v>-140.78179380540377</v>
      </c>
      <c r="V13" s="83">
        <v>-578.07917132363605</v>
      </c>
      <c r="W13" s="72">
        <v>-171.06932746167737</v>
      </c>
      <c r="X13" s="72">
        <v>-187.19281266164413</v>
      </c>
      <c r="Y13" s="72">
        <v>-221.17445328246532</v>
      </c>
      <c r="Z13" s="72">
        <v>-208.65661002977276</v>
      </c>
      <c r="AA13" s="83">
        <v>-788.09320343555964</v>
      </c>
      <c r="AB13" s="72">
        <v>-212.53141342486052</v>
      </c>
      <c r="AC13" s="72">
        <v>-238.65737248332528</v>
      </c>
      <c r="AD13" s="75">
        <v>-259.43898079096482</v>
      </c>
    </row>
    <row r="14" spans="1:31" x14ac:dyDescent="0.25">
      <c r="A14"/>
      <c r="B14" s="25" t="s">
        <v>166</v>
      </c>
      <c r="C14" s="72">
        <v>-37.94095551024116</v>
      </c>
      <c r="D14" s="72">
        <v>-53.125</v>
      </c>
      <c r="E14" s="72">
        <v>-19.379291982940074</v>
      </c>
      <c r="F14" s="72">
        <v>-39.748663815739469</v>
      </c>
      <c r="G14" s="83">
        <v>-150.19391130892072</v>
      </c>
      <c r="H14" s="72">
        <v>-16.433977611461458</v>
      </c>
      <c r="I14" s="72">
        <v>-19.576578593900049</v>
      </c>
      <c r="J14" s="72">
        <v>-33.198211370961417</v>
      </c>
      <c r="K14" s="72">
        <v>-97.031476644166858</v>
      </c>
      <c r="L14" s="83">
        <v>-166.24024422048979</v>
      </c>
      <c r="M14" s="72">
        <v>-38.784859824114996</v>
      </c>
      <c r="N14" s="72">
        <v>-24.072377824332776</v>
      </c>
      <c r="O14" s="72">
        <v>-36.086911612589248</v>
      </c>
      <c r="P14" s="72">
        <v>-39.02657452611566</v>
      </c>
      <c r="Q14" s="83">
        <v>-137.97072378715268</v>
      </c>
      <c r="R14" s="72">
        <v>-11.523267608788341</v>
      </c>
      <c r="S14" s="72">
        <v>-1.9367086737918577</v>
      </c>
      <c r="T14" s="72">
        <v>-57.478648024593376</v>
      </c>
      <c r="U14" s="72">
        <v>-9.4794317564843826</v>
      </c>
      <c r="V14" s="83">
        <v>-80.418056063657957</v>
      </c>
      <c r="W14" s="72">
        <v>-1.7445740590560572</v>
      </c>
      <c r="X14" s="72">
        <v>-8.4469090650907948</v>
      </c>
      <c r="Y14" s="72">
        <v>-9.7866600045672243</v>
      </c>
      <c r="Z14" s="72">
        <v>-6.6508427020496734</v>
      </c>
      <c r="AA14" s="83">
        <v>-26.628985830763749</v>
      </c>
      <c r="AB14" s="72">
        <v>-10.423201255678812</v>
      </c>
      <c r="AC14" s="72">
        <v>-12.948385285473782</v>
      </c>
      <c r="AD14" s="75">
        <v>-18.836546310971684</v>
      </c>
    </row>
    <row r="15" spans="1:31" x14ac:dyDescent="0.25">
      <c r="A15"/>
      <c r="B15" s="25" t="s">
        <v>90</v>
      </c>
      <c r="C15" s="72">
        <v>-152.09234208764866</v>
      </c>
      <c r="D15" s="72">
        <v>-155.17538064631509</v>
      </c>
      <c r="E15" s="72">
        <v>-118.94749815181414</v>
      </c>
      <c r="F15" s="72">
        <v>-164.72232710054283</v>
      </c>
      <c r="G15" s="83">
        <v>-590.93754798632074</v>
      </c>
      <c r="H15" s="72">
        <v>-114.45135570948115</v>
      </c>
      <c r="I15" s="72">
        <v>-125.87543428811242</v>
      </c>
      <c r="J15" s="72">
        <v>-162.30909303507269</v>
      </c>
      <c r="K15" s="72">
        <v>-275.1923059678399</v>
      </c>
      <c r="L15" s="83">
        <v>-677.8281890005062</v>
      </c>
      <c r="M15" s="72">
        <v>-42.643946224609941</v>
      </c>
      <c r="N15" s="72">
        <v>-89.858053736903102</v>
      </c>
      <c r="O15" s="72">
        <v>-46.481928786279454</v>
      </c>
      <c r="P15" s="72">
        <v>-154.45963250735778</v>
      </c>
      <c r="Q15" s="83">
        <v>-333.44356125515026</v>
      </c>
      <c r="R15" s="72">
        <v>-73.061736009838882</v>
      </c>
      <c r="S15" s="72">
        <v>-100.59467768798217</v>
      </c>
      <c r="T15" s="72">
        <v>-199.9653236061439</v>
      </c>
      <c r="U15" s="72">
        <v>-127.88458189352829</v>
      </c>
      <c r="V15" s="83">
        <v>-501.50631919749321</v>
      </c>
      <c r="W15" s="72">
        <v>-63.515195822056022</v>
      </c>
      <c r="X15" s="72">
        <v>-79.106839821662177</v>
      </c>
      <c r="Y15" s="72">
        <v>-50.471837521382568</v>
      </c>
      <c r="Z15" s="72">
        <v>-337.70578673241357</v>
      </c>
      <c r="AA15" s="83">
        <v>-530.80046661057065</v>
      </c>
      <c r="AB15" s="72">
        <v>-88.198156815595553</v>
      </c>
      <c r="AC15" s="72">
        <v>-44.595367830609405</v>
      </c>
      <c r="AD15" s="75">
        <v>-152.36829960744001</v>
      </c>
    </row>
    <row r="16" spans="1:31" x14ac:dyDescent="0.25">
      <c r="A16"/>
      <c r="B16" s="3" t="s">
        <v>167</v>
      </c>
      <c r="C16" s="45">
        <v>57.519256330028384</v>
      </c>
      <c r="D16" s="45">
        <v>-56.377551020408191</v>
      </c>
      <c r="E16" s="45">
        <v>20.887859622330566</v>
      </c>
      <c r="F16" s="45">
        <v>199.6214717843655</v>
      </c>
      <c r="G16" s="45">
        <v>221.65103671631687</v>
      </c>
      <c r="H16" s="45">
        <v>109.28849507560155</v>
      </c>
      <c r="I16" s="45">
        <v>122.16696115059437</v>
      </c>
      <c r="J16" s="45">
        <v>381.43586205587621</v>
      </c>
      <c r="K16" s="45">
        <v>141.90210918326054</v>
      </c>
      <c r="L16" s="45">
        <v>754.7934274653328</v>
      </c>
      <c r="M16" s="45">
        <v>-41.560279817317451</v>
      </c>
      <c r="N16" s="45">
        <v>95.782560590448171</v>
      </c>
      <c r="O16" s="45">
        <v>-790.82088882970947</v>
      </c>
      <c r="P16" s="45">
        <v>-193.52605165512287</v>
      </c>
      <c r="Q16" s="45">
        <v>-930.12465971170161</v>
      </c>
      <c r="R16" s="45">
        <v>10.949594238473082</v>
      </c>
      <c r="S16" s="45">
        <v>-1091.7007303291971</v>
      </c>
      <c r="T16" s="45">
        <v>-178.13385921255303</v>
      </c>
      <c r="U16" s="45">
        <v>754.61487720998343</v>
      </c>
      <c r="V16" s="45">
        <v>-504.26556605071391</v>
      </c>
      <c r="W16" s="45">
        <v>18.521051101049117</v>
      </c>
      <c r="X16" s="45">
        <v>-11.77684736360402</v>
      </c>
      <c r="Y16" s="45">
        <v>221.84441611766033</v>
      </c>
      <c r="Z16" s="45">
        <v>-203.22480302587374</v>
      </c>
      <c r="AA16" s="45">
        <v>25.363768209796262</v>
      </c>
      <c r="AB16" s="45">
        <v>218.80550422541035</v>
      </c>
      <c r="AC16" s="45">
        <v>337.15766293767558</v>
      </c>
      <c r="AD16" s="45">
        <v>405.56875488397395</v>
      </c>
    </row>
    <row r="17" spans="1:30" x14ac:dyDescent="0.25">
      <c r="A17"/>
      <c r="B17" s="6" t="s">
        <v>168</v>
      </c>
      <c r="C17" s="74">
        <v>0</v>
      </c>
      <c r="D17" s="74">
        <v>0</v>
      </c>
      <c r="E17" s="74">
        <v>0</v>
      </c>
      <c r="F17" s="74">
        <v>287</v>
      </c>
      <c r="G17" s="83">
        <v>287</v>
      </c>
      <c r="H17" s="72">
        <v>0</v>
      </c>
      <c r="I17" s="72">
        <v>0</v>
      </c>
      <c r="J17" s="72">
        <v>0</v>
      </c>
      <c r="K17" s="72">
        <v>78.354173006750869</v>
      </c>
      <c r="L17" s="83">
        <v>78.354173006750869</v>
      </c>
      <c r="M17" s="72">
        <v>0</v>
      </c>
      <c r="N17" s="72">
        <v>0</v>
      </c>
      <c r="O17" s="72">
        <v>-804.06122577823396</v>
      </c>
      <c r="P17" s="72">
        <v>-3.2939079499504898E-3</v>
      </c>
      <c r="Q17" s="83">
        <v>-804.06451968618398</v>
      </c>
      <c r="R17" s="72">
        <v>103.51949640815245</v>
      </c>
      <c r="S17" s="72">
        <v>-782.29345742701548</v>
      </c>
      <c r="T17" s="72">
        <v>-19.104855043626571</v>
      </c>
      <c r="U17" s="72">
        <v>827.74037616726685</v>
      </c>
      <c r="V17" s="83">
        <v>129.86156010477725</v>
      </c>
      <c r="W17" s="72">
        <v>0</v>
      </c>
      <c r="X17" s="72">
        <v>0</v>
      </c>
      <c r="Y17" s="72">
        <v>0</v>
      </c>
      <c r="Z17" s="72">
        <v>-112.14999425544261</v>
      </c>
      <c r="AA17" s="83">
        <v>-112.14999425544261</v>
      </c>
      <c r="AB17" s="72">
        <v>0</v>
      </c>
      <c r="AC17" s="72">
        <v>0</v>
      </c>
      <c r="AD17" s="75">
        <v>-103.96806001586357</v>
      </c>
    </row>
    <row r="18" spans="1:30" x14ac:dyDescent="0.25">
      <c r="A18"/>
      <c r="B18" s="3" t="s">
        <v>169</v>
      </c>
      <c r="C18" s="45">
        <v>57.519256330028384</v>
      </c>
      <c r="D18" s="45">
        <v>-56.377551020408191</v>
      </c>
      <c r="E18" s="45">
        <v>20.887859622330566</v>
      </c>
      <c r="F18" s="45">
        <v>-87.378528215634503</v>
      </c>
      <c r="G18" s="45">
        <v>-65.348963283683133</v>
      </c>
      <c r="H18" s="45">
        <v>109.28849507560155</v>
      </c>
      <c r="I18" s="45">
        <v>122.16696115059437</v>
      </c>
      <c r="J18" s="45">
        <v>381.43586205587621</v>
      </c>
      <c r="K18" s="45">
        <v>63.547936176509666</v>
      </c>
      <c r="L18" s="45">
        <v>676.4392544585819</v>
      </c>
      <c r="M18" s="45">
        <v>-41.560279817317451</v>
      </c>
      <c r="N18" s="45">
        <v>95.782560590448171</v>
      </c>
      <c r="O18" s="45">
        <v>13.240336948524543</v>
      </c>
      <c r="P18" s="45">
        <v>-193.52275774717293</v>
      </c>
      <c r="Q18" s="45">
        <v>-126.06014002551763</v>
      </c>
      <c r="R18" s="45">
        <v>-92.569902169679366</v>
      </c>
      <c r="S18" s="45">
        <v>-309.4072729021816</v>
      </c>
      <c r="T18" s="45">
        <v>-159.02900416892646</v>
      </c>
      <c r="U18" s="45">
        <v>-73.125498957283469</v>
      </c>
      <c r="V18" s="45">
        <v>-634.12712615549117</v>
      </c>
      <c r="W18" s="45">
        <v>18.521051101049117</v>
      </c>
      <c r="X18" s="45">
        <v>-11.77684736360402</v>
      </c>
      <c r="Y18" s="45">
        <v>221.84441611766033</v>
      </c>
      <c r="Z18" s="45">
        <v>-91.074808770431133</v>
      </c>
      <c r="AA18" s="45">
        <v>137.51376246523887</v>
      </c>
      <c r="AB18" s="45">
        <v>218.80550422541035</v>
      </c>
      <c r="AC18" s="45">
        <v>337.15766293767558</v>
      </c>
      <c r="AD18" s="45">
        <v>301.60069486811039</v>
      </c>
    </row>
    <row r="19" spans="1:30" x14ac:dyDescent="0.25">
      <c r="A19"/>
      <c r="B19" s="25" t="s">
        <v>163</v>
      </c>
      <c r="C19" s="71">
        <v>636.09421934685554</v>
      </c>
      <c r="D19" s="71">
        <v>643.67666017001102</v>
      </c>
      <c r="E19" s="71">
        <v>667.01624197065962</v>
      </c>
      <c r="F19" s="71">
        <v>787.81785074819095</v>
      </c>
      <c r="G19" s="83">
        <v>2734.604972235717</v>
      </c>
      <c r="H19" s="72">
        <v>830.13194160861224</v>
      </c>
      <c r="I19" s="72">
        <v>839.52811170422194</v>
      </c>
      <c r="J19" s="72">
        <v>592.18504452237539</v>
      </c>
      <c r="K19" s="72">
        <v>463.36343795764043</v>
      </c>
      <c r="L19" s="83">
        <v>2725.2085357928499</v>
      </c>
      <c r="M19" s="72">
        <v>623.99824952861661</v>
      </c>
      <c r="N19" s="72">
        <v>667.86863336488727</v>
      </c>
      <c r="O19" s="72">
        <v>647.72121530085337</v>
      </c>
      <c r="P19" s="72">
        <v>660.33401812276293</v>
      </c>
      <c r="Q19" s="83">
        <v>2599.9221163171201</v>
      </c>
      <c r="R19" s="72">
        <v>616.47082323362656</v>
      </c>
      <c r="S19" s="72">
        <v>501.32438678139306</v>
      </c>
      <c r="T19" s="72">
        <v>504.84918126234152</v>
      </c>
      <c r="U19" s="72">
        <v>356.34557511736932</v>
      </c>
      <c r="V19" s="83">
        <v>1978.9899663947303</v>
      </c>
      <c r="W19" s="72">
        <v>581.47329537584585</v>
      </c>
      <c r="X19" s="72">
        <v>662.92758523209056</v>
      </c>
      <c r="Y19" s="72">
        <v>605.77628918132598</v>
      </c>
      <c r="Z19" s="72">
        <v>530.47669330454312</v>
      </c>
      <c r="AA19" s="83">
        <v>2380.6538630938053</v>
      </c>
      <c r="AB19" s="72">
        <v>475.91933435056262</v>
      </c>
      <c r="AC19" s="72">
        <v>505.52257842298047</v>
      </c>
      <c r="AD19" s="75">
        <v>540.99821000032352</v>
      </c>
    </row>
    <row r="20" spans="1:30" x14ac:dyDescent="0.25">
      <c r="A20"/>
      <c r="B20" s="25" t="s">
        <v>170</v>
      </c>
      <c r="C20" s="71">
        <v>23.673108834383186</v>
      </c>
      <c r="D20" s="71">
        <v>34.247448979591837</v>
      </c>
      <c r="E20" s="71">
        <v>3.0751571110653413</v>
      </c>
      <c r="F20" s="71">
        <v>25.128465630639894</v>
      </c>
      <c r="G20" s="83">
        <v>86.124180555680255</v>
      </c>
      <c r="H20" s="72">
        <v>9.0056162143302725</v>
      </c>
      <c r="I20" s="72">
        <v>1.4056867914817321</v>
      </c>
      <c r="J20" s="72">
        <v>13.583675807966124</v>
      </c>
      <c r="K20" s="72">
        <v>72.5721754124596</v>
      </c>
      <c r="L20" s="83">
        <v>-78.354173006750869</v>
      </c>
      <c r="M20" s="72">
        <v>25.433509717279183</v>
      </c>
      <c r="N20" s="72">
        <v>8.8924365024959968</v>
      </c>
      <c r="O20" s="72">
        <v>22.202179280615976</v>
      </c>
      <c r="P20" s="72">
        <v>22.433928581709011</v>
      </c>
      <c r="Q20" s="83">
        <v>804.06451968618364</v>
      </c>
      <c r="R20" s="72">
        <v>0.21173732536290568</v>
      </c>
      <c r="S20" s="72">
        <v>4.439300292767652E-2</v>
      </c>
      <c r="T20" s="72">
        <v>48.615912222885477</v>
      </c>
      <c r="U20" s="72">
        <v>0.12509297585070173</v>
      </c>
      <c r="V20" s="83">
        <v>48.997135527026757</v>
      </c>
      <c r="W20" s="72">
        <v>0</v>
      </c>
      <c r="X20" s="72">
        <v>0.57462601303637761</v>
      </c>
      <c r="Y20" s="72">
        <v>5.383893107352991</v>
      </c>
      <c r="Z20" s="72">
        <v>3.5265069421848043</v>
      </c>
      <c r="AA20" s="83">
        <v>9.4850260625741729</v>
      </c>
      <c r="AB20" s="72">
        <v>4.7143812738418349</v>
      </c>
      <c r="AC20" s="72">
        <v>2.4352690191473565</v>
      </c>
      <c r="AD20" s="75">
        <v>6.2787642839425661</v>
      </c>
    </row>
    <row r="21" spans="1:30" x14ac:dyDescent="0.25">
      <c r="A21"/>
      <c r="B21" s="25" t="s">
        <v>168</v>
      </c>
      <c r="C21" s="71" t="s">
        <v>14</v>
      </c>
      <c r="D21" s="71" t="s">
        <v>14</v>
      </c>
      <c r="E21" s="71" t="s">
        <v>14</v>
      </c>
      <c r="F21" s="71">
        <v>-287</v>
      </c>
      <c r="G21" s="83">
        <v>-287</v>
      </c>
      <c r="H21" s="72" t="s">
        <v>14</v>
      </c>
      <c r="I21" s="72" t="s">
        <v>14</v>
      </c>
      <c r="J21" s="72" t="s">
        <v>14</v>
      </c>
      <c r="K21" s="72">
        <v>-78</v>
      </c>
      <c r="L21" s="83">
        <v>96.567154226237733</v>
      </c>
      <c r="M21" s="72">
        <v>0</v>
      </c>
      <c r="N21" s="72">
        <v>0</v>
      </c>
      <c r="O21" s="72">
        <v>-804.06122577823396</v>
      </c>
      <c r="P21" s="72">
        <v>-3.2939079499504898E-3</v>
      </c>
      <c r="Q21" s="83">
        <v>78.962054082100167</v>
      </c>
      <c r="R21" s="72">
        <v>-103.51949640815245</v>
      </c>
      <c r="S21" s="72">
        <v>782.29345742701548</v>
      </c>
      <c r="T21" s="72">
        <v>19.104855043626571</v>
      </c>
      <c r="U21" s="72">
        <v>-827.74037616726685</v>
      </c>
      <c r="V21" s="83">
        <v>-129.86156010477725</v>
      </c>
      <c r="W21" s="72">
        <v>0</v>
      </c>
      <c r="X21" s="72">
        <v>0</v>
      </c>
      <c r="Y21" s="72">
        <v>0</v>
      </c>
      <c r="Z21" s="72">
        <v>112.14999425544261</v>
      </c>
      <c r="AA21" s="83">
        <v>112.14999425544261</v>
      </c>
      <c r="AB21" s="72">
        <v>0</v>
      </c>
      <c r="AC21" s="72">
        <v>0</v>
      </c>
      <c r="AD21" s="75">
        <v>103.96806001586357</v>
      </c>
    </row>
    <row r="22" spans="1:30" x14ac:dyDescent="0.25">
      <c r="A22"/>
      <c r="B22" s="3" t="s">
        <v>15</v>
      </c>
      <c r="C22" s="45">
        <v>717.28658451126716</v>
      </c>
      <c r="D22" s="45">
        <v>621.54655812919464</v>
      </c>
      <c r="E22" s="45">
        <v>690.97925870405561</v>
      </c>
      <c r="F22" s="45">
        <v>725.94605873906005</v>
      </c>
      <c r="G22" s="45">
        <v>2755.7584600835776</v>
      </c>
      <c r="H22" s="45">
        <v>948.42605289854384</v>
      </c>
      <c r="I22" s="45">
        <v>963.10075964629777</v>
      </c>
      <c r="J22" s="45">
        <v>987.20458238621779</v>
      </c>
      <c r="K22" s="45">
        <v>599.48354954660965</v>
      </c>
      <c r="L22" s="45">
        <v>3498.2149444776687</v>
      </c>
      <c r="M22" s="45">
        <v>607.87147942857837</v>
      </c>
      <c r="N22" s="45">
        <v>772.54363045783157</v>
      </c>
      <c r="O22" s="45">
        <v>683.16373152999392</v>
      </c>
      <c r="P22" s="45">
        <v>489.25359016637958</v>
      </c>
      <c r="Q22" s="45">
        <v>2552.8324315827831</v>
      </c>
      <c r="R22" s="45">
        <v>627.63215479746248</v>
      </c>
      <c r="S22" s="45">
        <v>257.51521470317482</v>
      </c>
      <c r="T22" s="45">
        <v>394.43659236987435</v>
      </c>
      <c r="U22" s="45">
        <v>283.34579223730509</v>
      </c>
      <c r="V22" s="45">
        <v>1562.9297541078167</v>
      </c>
      <c r="W22" s="45">
        <v>599.99062127899788</v>
      </c>
      <c r="X22" s="45">
        <v>651.72536388152298</v>
      </c>
      <c r="Y22" s="45">
        <v>833.00459840633926</v>
      </c>
      <c r="Z22" s="45">
        <v>442.92839147629695</v>
      </c>
      <c r="AA22" s="45">
        <v>2527.6526516216181</v>
      </c>
      <c r="AB22" s="45">
        <v>699.43921984981478</v>
      </c>
      <c r="AC22" s="45">
        <v>845.11551037980337</v>
      </c>
      <c r="AD22" s="45">
        <v>952.84572916824004</v>
      </c>
    </row>
    <row r="23" spans="1:30" x14ac:dyDescent="0.25">
      <c r="A23"/>
      <c r="B23" s="25" t="s">
        <v>171</v>
      </c>
      <c r="C23" s="71">
        <v>0</v>
      </c>
      <c r="D23" s="71">
        <v>0</v>
      </c>
      <c r="E23" s="71">
        <v>0</v>
      </c>
      <c r="F23" s="71">
        <v>0</v>
      </c>
      <c r="G23" s="83">
        <v>0</v>
      </c>
      <c r="H23" s="72">
        <v>0</v>
      </c>
      <c r="I23" s="72">
        <v>0</v>
      </c>
      <c r="J23" s="72">
        <v>0</v>
      </c>
      <c r="K23" s="72">
        <v>0</v>
      </c>
      <c r="L23" s="83">
        <v>0</v>
      </c>
      <c r="M23" s="72">
        <v>-33.842850463177335</v>
      </c>
      <c r="N23" s="72">
        <v>-33.864534246534689</v>
      </c>
      <c r="O23" s="72">
        <v>-38.381026979858966</v>
      </c>
      <c r="P23" s="72">
        <v>-32.696619173384221</v>
      </c>
      <c r="Q23" s="83">
        <v>138.78503086295521</v>
      </c>
      <c r="R23" s="72">
        <v>-38.893101162936901</v>
      </c>
      <c r="S23" s="72">
        <v>-36.055931586225675</v>
      </c>
      <c r="T23" s="72">
        <v>-35.861980949800774</v>
      </c>
      <c r="U23" s="72">
        <v>-33.080429891312008</v>
      </c>
      <c r="V23" s="83">
        <v>-143.89144359027534</v>
      </c>
      <c r="W23" s="72">
        <v>-38.785244183914592</v>
      </c>
      <c r="X23" s="72">
        <v>-38.228428688647043</v>
      </c>
      <c r="Y23" s="72">
        <v>-37.884669052791317</v>
      </c>
      <c r="Z23" s="72">
        <v>-38.184210616101169</v>
      </c>
      <c r="AA23" s="83">
        <v>-153.08255254145411</v>
      </c>
      <c r="AB23" s="72">
        <v>-37.357291433803589</v>
      </c>
      <c r="AC23" s="72">
        <v>-38.630198967912776</v>
      </c>
      <c r="AD23" s="75">
        <v>-48.18264711718215</v>
      </c>
    </row>
    <row r="24" spans="1:30" x14ac:dyDescent="0.25">
      <c r="A24"/>
      <c r="B24" s="25" t="s">
        <v>172</v>
      </c>
      <c r="C24" s="71">
        <v>0</v>
      </c>
      <c r="D24" s="71">
        <v>0</v>
      </c>
      <c r="E24" s="71">
        <v>0</v>
      </c>
      <c r="F24" s="71">
        <v>0</v>
      </c>
      <c r="G24" s="83">
        <v>0</v>
      </c>
      <c r="H24" s="72">
        <v>0</v>
      </c>
      <c r="I24" s="72">
        <v>0</v>
      </c>
      <c r="J24" s="72">
        <v>0</v>
      </c>
      <c r="K24" s="72">
        <v>0</v>
      </c>
      <c r="L24" s="83">
        <v>0</v>
      </c>
      <c r="M24" s="72">
        <v>-0.29459772104986603</v>
      </c>
      <c r="N24" s="72">
        <v>0.10579726852057392</v>
      </c>
      <c r="O24" s="72">
        <v>-2.2354379287454491</v>
      </c>
      <c r="P24" s="72">
        <v>-0.4111314776066739</v>
      </c>
      <c r="Q24" s="83">
        <v>2.8353698588814154</v>
      </c>
      <c r="R24" s="72">
        <v>-103.65801833758263</v>
      </c>
      <c r="S24" s="72">
        <v>-65.739791694501619</v>
      </c>
      <c r="T24" s="72">
        <v>-0.38651933311762487</v>
      </c>
      <c r="U24" s="72">
        <v>-0.47240439853998739</v>
      </c>
      <c r="V24" s="83">
        <v>-170.25673376374186</v>
      </c>
      <c r="W24" s="72">
        <v>7.4671111667329759E-2</v>
      </c>
      <c r="X24" s="72">
        <v>5.9193941152872305E-2</v>
      </c>
      <c r="Y24" s="72">
        <v>0.20446169445950124</v>
      </c>
      <c r="Z24" s="72">
        <v>260.59604020987024</v>
      </c>
      <c r="AA24" s="83">
        <v>260.93436695714996</v>
      </c>
      <c r="AB24" s="72">
        <v>-0.19959020564063046</v>
      </c>
      <c r="AC24" s="72">
        <v>-0.67027989269695176</v>
      </c>
      <c r="AD24" s="75">
        <v>1.182422284850241</v>
      </c>
    </row>
    <row r="25" spans="1:30" x14ac:dyDescent="0.25">
      <c r="A25"/>
      <c r="B25" s="3" t="s">
        <v>149</v>
      </c>
      <c r="C25" s="45">
        <v>717.28658451126716</v>
      </c>
      <c r="D25" s="45">
        <v>621.54655812919464</v>
      </c>
      <c r="E25" s="45">
        <v>690.97925870405561</v>
      </c>
      <c r="F25" s="45">
        <v>725.94605873906005</v>
      </c>
      <c r="G25" s="45">
        <v>2755.7584600835776</v>
      </c>
      <c r="H25" s="45">
        <v>948.42605289854384</v>
      </c>
      <c r="I25" s="45">
        <v>963.10075964629777</v>
      </c>
      <c r="J25" s="45">
        <v>987.20458238621779</v>
      </c>
      <c r="K25" s="45">
        <v>599.48354954660965</v>
      </c>
      <c r="L25" s="45">
        <v>3498.2149444776692</v>
      </c>
      <c r="M25" s="45">
        <v>573.73403124435117</v>
      </c>
      <c r="N25" s="45">
        <v>738.78489347981747</v>
      </c>
      <c r="O25" s="45">
        <v>642.54726662138955</v>
      </c>
      <c r="P25" s="45">
        <v>456.14583951538867</v>
      </c>
      <c r="Q25" s="45">
        <v>2411.2120308609465</v>
      </c>
      <c r="R25" s="45">
        <v>485.0810352969429</v>
      </c>
      <c r="S25" s="45">
        <v>155.71949142244753</v>
      </c>
      <c r="T25" s="45">
        <v>358.18809208695592</v>
      </c>
      <c r="U25" s="45">
        <v>249.79295794745326</v>
      </c>
      <c r="V25" s="45">
        <v>1248.7815767537998</v>
      </c>
      <c r="W25" s="45">
        <v>561.28004820675062</v>
      </c>
      <c r="X25" s="45">
        <v>613.56417960325825</v>
      </c>
      <c r="Y25" s="45">
        <v>795.3295070790698</v>
      </c>
      <c r="Z25" s="45">
        <v>665.33176151357804</v>
      </c>
      <c r="AA25" s="45">
        <v>2635.5054964026558</v>
      </c>
      <c r="AB25" s="45">
        <v>662.28154123473951</v>
      </c>
      <c r="AC25" s="45">
        <v>807.15556645018592</v>
      </c>
      <c r="AD25" s="45">
        <v>905.84552193734396</v>
      </c>
    </row>
    <row r="26" spans="1:30" x14ac:dyDescent="0.25">
      <c r="A26"/>
      <c r="B26" s="3" t="s">
        <v>157</v>
      </c>
      <c r="C26" s="45">
        <v>604.49603315473598</v>
      </c>
      <c r="D26" s="45">
        <v>631.69642857142856</v>
      </c>
      <c r="E26" s="45">
        <v>725.21488172086219</v>
      </c>
      <c r="F26" s="45">
        <v>712.27778033031984</v>
      </c>
      <c r="G26" s="45">
        <v>2673.6851237773467</v>
      </c>
      <c r="H26" s="45">
        <v>663.10845266308729</v>
      </c>
      <c r="I26" s="45">
        <v>685.76217139589107</v>
      </c>
      <c r="J26" s="45">
        <v>704.07158262577514</v>
      </c>
      <c r="K26" s="45">
        <v>626.88742141470129</v>
      </c>
      <c r="L26" s="45">
        <v>2679.829628099455</v>
      </c>
      <c r="M26" s="45">
        <v>635.81402685543981</v>
      </c>
      <c r="N26" s="45">
        <v>726.32092804848207</v>
      </c>
      <c r="O26" s="45">
        <v>719.83189588923824</v>
      </c>
      <c r="P26" s="45">
        <v>715.86763900321614</v>
      </c>
      <c r="Q26" s="45">
        <v>2797.8344897963761</v>
      </c>
      <c r="R26" s="45">
        <v>476.80007238335907</v>
      </c>
      <c r="S26" s="45">
        <v>103.87608219095348</v>
      </c>
      <c r="T26" s="45">
        <v>160.60133241451607</v>
      </c>
      <c r="U26" s="45">
        <v>361.76948902222489</v>
      </c>
      <c r="V26" s="45">
        <v>1103.0469760110536</v>
      </c>
      <c r="W26" s="45">
        <v>424.86358763127993</v>
      </c>
      <c r="X26" s="45">
        <v>480.34653255709088</v>
      </c>
      <c r="Y26" s="45">
        <v>559.41397800143807</v>
      </c>
      <c r="Z26" s="45">
        <v>695.00239301871034</v>
      </c>
      <c r="AA26" s="45">
        <v>2159.6264912085194</v>
      </c>
      <c r="AB26" s="45">
        <v>605.94828780125295</v>
      </c>
      <c r="AC26" s="45">
        <v>729.9019236310952</v>
      </c>
      <c r="AD26" s="45">
        <v>866.71310934156747</v>
      </c>
    </row>
    <row r="27" spans="1:30" x14ac:dyDescent="0.25">
      <c r="C27" s="52"/>
      <c r="D27" s="52"/>
      <c r="E27" s="52"/>
      <c r="F27" s="52"/>
      <c r="G27" s="52"/>
      <c r="H27" s="52"/>
      <c r="I27" s="52"/>
      <c r="J27" s="52"/>
      <c r="K27" s="52"/>
      <c r="L27" s="52"/>
      <c r="M27" s="52"/>
      <c r="N27" s="52"/>
      <c r="O27" s="52"/>
      <c r="P27" s="52"/>
      <c r="Q27" s="52"/>
      <c r="R27" s="52"/>
      <c r="S27" s="52"/>
      <c r="T27" s="52"/>
      <c r="U27" s="52"/>
      <c r="V27" s="52"/>
      <c r="W27" s="52"/>
      <c r="X27" s="52"/>
      <c r="Y27" s="52"/>
      <c r="Z27" s="52"/>
      <c r="AA27" s="52"/>
      <c r="AB27" s="52"/>
      <c r="AC27" s="52"/>
      <c r="AD27" s="52"/>
    </row>
    <row r="28" spans="1:30" x14ac:dyDescent="0.25">
      <c r="B28" s="2" t="s">
        <v>159</v>
      </c>
      <c r="C28" s="123"/>
      <c r="D28" s="123"/>
      <c r="E28" s="123"/>
      <c r="F28" s="123"/>
      <c r="G28" s="123"/>
      <c r="H28" s="123"/>
      <c r="I28" s="123"/>
      <c r="J28" s="123"/>
      <c r="K28" s="123"/>
      <c r="L28" s="123"/>
      <c r="M28" s="123"/>
      <c r="N28" s="123"/>
      <c r="O28" s="123"/>
      <c r="P28" s="123"/>
      <c r="Q28" s="123"/>
      <c r="R28" s="123"/>
      <c r="S28" s="123"/>
      <c r="T28" s="123"/>
      <c r="U28" s="123"/>
      <c r="V28" s="123"/>
      <c r="W28" s="123"/>
      <c r="X28" s="123"/>
      <c r="Y28" s="123"/>
      <c r="Z28" s="123"/>
      <c r="AA28" s="123"/>
      <c r="AB28" s="123"/>
      <c r="AC28" s="123"/>
      <c r="AD28" s="123"/>
    </row>
    <row r="29" spans="1:30" x14ac:dyDescent="0.25">
      <c r="B29" s="9" t="s">
        <v>160</v>
      </c>
      <c r="C29" s="124"/>
      <c r="D29" s="124"/>
      <c r="E29" s="124"/>
      <c r="F29" s="124"/>
      <c r="G29" s="124"/>
      <c r="H29" s="124"/>
      <c r="I29" s="124"/>
      <c r="J29" s="124"/>
      <c r="K29" s="124"/>
      <c r="L29" s="124"/>
      <c r="M29" s="124"/>
      <c r="N29" s="124"/>
      <c r="O29" s="124"/>
      <c r="P29" s="124"/>
      <c r="Q29" s="124"/>
      <c r="R29" s="124"/>
      <c r="S29" s="124"/>
      <c r="T29" s="124"/>
      <c r="U29" s="124"/>
      <c r="V29" s="124"/>
      <c r="W29" s="124"/>
      <c r="X29" s="124"/>
      <c r="Y29" s="124"/>
      <c r="Z29" s="124"/>
      <c r="AA29" s="124"/>
      <c r="AB29" s="124"/>
      <c r="AC29" s="124"/>
      <c r="AD29" s="124"/>
    </row>
    <row r="30" spans="1:30" x14ac:dyDescent="0.25">
      <c r="B30" s="4" t="s">
        <v>81</v>
      </c>
      <c r="C30" s="71">
        <v>1153.8787182788531</v>
      </c>
      <c r="D30" s="71">
        <v>1218.8590207499217</v>
      </c>
      <c r="E30" s="71">
        <v>1192.0676770171974</v>
      </c>
      <c r="F30" s="71">
        <v>1333.8527060777994</v>
      </c>
      <c r="G30" s="84">
        <v>4898.658122123772</v>
      </c>
      <c r="H30" s="79">
        <v>1228.8923427214922</v>
      </c>
      <c r="I30" s="79">
        <v>1225.8968712684518</v>
      </c>
      <c r="J30" s="79">
        <v>1231.3567565979006</v>
      </c>
      <c r="K30" s="79">
        <v>1284.8305671328646</v>
      </c>
      <c r="L30" s="84">
        <v>4970.9765377207095</v>
      </c>
      <c r="M30" s="79">
        <v>1134.8119749474804</v>
      </c>
      <c r="N30" s="79">
        <v>1217.1796455440069</v>
      </c>
      <c r="O30" s="79">
        <v>1188.115076458525</v>
      </c>
      <c r="P30" s="79">
        <v>1274.5381402194878</v>
      </c>
      <c r="Q30" s="84">
        <v>4677.2344943425824</v>
      </c>
      <c r="R30" s="79">
        <v>995.96171749623954</v>
      </c>
      <c r="S30" s="79">
        <v>729.38164556271431</v>
      </c>
      <c r="T30" s="79">
        <v>845.70134918131623</v>
      </c>
      <c r="U30" s="79">
        <v>825.96087818930232</v>
      </c>
      <c r="V30" s="84">
        <v>3397.0055904295723</v>
      </c>
      <c r="W30" s="79">
        <v>921.0850925399144</v>
      </c>
      <c r="X30" s="79">
        <v>1111.1369297376229</v>
      </c>
      <c r="Y30" s="79">
        <v>1219.9545916242705</v>
      </c>
      <c r="Z30" s="79">
        <v>1283.7743004468057</v>
      </c>
      <c r="AA30" s="84">
        <v>4535.9509143486139</v>
      </c>
      <c r="AB30" s="79">
        <v>1283.2297745660396</v>
      </c>
      <c r="AC30" s="79">
        <v>1774.8348864644406</v>
      </c>
      <c r="AD30" s="80">
        <v>1950.0916750282236</v>
      </c>
    </row>
    <row r="31" spans="1:30" x14ac:dyDescent="0.25">
      <c r="B31" s="6" t="s">
        <v>80</v>
      </c>
      <c r="C31" s="71">
        <v>865.66941193470643</v>
      </c>
      <c r="D31" s="71">
        <v>798.72915690755451</v>
      </c>
      <c r="E31" s="71">
        <v>824.26828060967898</v>
      </c>
      <c r="F31" s="71">
        <v>946.24463597887586</v>
      </c>
      <c r="G31" s="84">
        <v>3434.9114854308159</v>
      </c>
      <c r="H31" s="79">
        <v>948.30420404432618</v>
      </c>
      <c r="I31" s="79">
        <v>816.67820429488643</v>
      </c>
      <c r="J31" s="79">
        <v>773.31764543515078</v>
      </c>
      <c r="K31" s="79">
        <v>834.50764071736478</v>
      </c>
      <c r="L31" s="84">
        <v>3372.8076944917284</v>
      </c>
      <c r="M31" s="79">
        <v>775.36819839743191</v>
      </c>
      <c r="N31" s="79">
        <v>710.99394892334408</v>
      </c>
      <c r="O31" s="79">
        <v>689.80064720135692</v>
      </c>
      <c r="P31" s="79">
        <v>789.44276276593712</v>
      </c>
      <c r="Q31" s="84">
        <v>2935.0446491684802</v>
      </c>
      <c r="R31" s="79">
        <v>669.38313477937959</v>
      </c>
      <c r="S31" s="79">
        <v>263.35625343372163</v>
      </c>
      <c r="T31" s="79">
        <v>358.61701755367778</v>
      </c>
      <c r="U31" s="79">
        <v>493.74750800798847</v>
      </c>
      <c r="V31" s="84">
        <v>1785.1039137747675</v>
      </c>
      <c r="W31" s="79">
        <v>613.45003025986819</v>
      </c>
      <c r="X31" s="79">
        <v>581.10947152267283</v>
      </c>
      <c r="Y31" s="79">
        <v>719.77899960108221</v>
      </c>
      <c r="Z31" s="79">
        <v>795.61137468264599</v>
      </c>
      <c r="AA31" s="84">
        <v>2709.9498760662691</v>
      </c>
      <c r="AB31" s="79">
        <v>816.9487772787146</v>
      </c>
      <c r="AC31" s="79">
        <v>880.41887317772739</v>
      </c>
      <c r="AD31" s="81">
        <v>877.64888671635993</v>
      </c>
    </row>
    <row r="32" spans="1:30" x14ac:dyDescent="0.25">
      <c r="B32" s="6" t="s">
        <v>173</v>
      </c>
      <c r="C32" s="71">
        <v>461.67188575266778</v>
      </c>
      <c r="D32" s="71">
        <v>594.9466087333833</v>
      </c>
      <c r="E32" s="71">
        <v>514.37979329208349</v>
      </c>
      <c r="F32" s="71">
        <v>541.51637119742281</v>
      </c>
      <c r="G32" s="84">
        <v>2112.5146589755577</v>
      </c>
      <c r="H32" s="79">
        <v>464.92841027471877</v>
      </c>
      <c r="I32" s="79">
        <v>536.14759179975363</v>
      </c>
      <c r="J32" s="79">
        <v>546.58640159934225</v>
      </c>
      <c r="K32" s="79">
        <v>592.15828955710458</v>
      </c>
      <c r="L32" s="84">
        <v>2139.8206932309195</v>
      </c>
      <c r="M32" s="79">
        <v>492.08086433701385</v>
      </c>
      <c r="N32" s="79">
        <v>589.72472748447899</v>
      </c>
      <c r="O32" s="79">
        <v>410.34837294875865</v>
      </c>
      <c r="P32" s="79">
        <v>2890.4980867245181</v>
      </c>
      <c r="Q32" s="84">
        <v>1705.882521243024</v>
      </c>
      <c r="R32" s="79">
        <v>331.10090839583887</v>
      </c>
      <c r="S32" s="79">
        <v>271.37730027036525</v>
      </c>
      <c r="T32" s="79">
        <v>352.89207211046897</v>
      </c>
      <c r="U32" s="79">
        <v>394.80022730253467</v>
      </c>
      <c r="V32" s="84">
        <v>1347.1946510262119</v>
      </c>
      <c r="W32" s="79">
        <v>446.68401533072961</v>
      </c>
      <c r="X32" s="79">
        <v>638.48012091245107</v>
      </c>
      <c r="Y32" s="79">
        <v>527.82154207733595</v>
      </c>
      <c r="Z32" s="79">
        <v>619.04416817517961</v>
      </c>
      <c r="AA32" s="84">
        <v>2232.0298464956959</v>
      </c>
      <c r="AB32" s="79">
        <v>621.60379901496538</v>
      </c>
      <c r="AC32" s="79">
        <v>843.719261463885</v>
      </c>
      <c r="AD32" s="81">
        <v>1007.2810545703497</v>
      </c>
    </row>
    <row r="33" spans="1:30" x14ac:dyDescent="0.25">
      <c r="B33" s="12" t="s">
        <v>174</v>
      </c>
      <c r="C33" s="71">
        <v>345.41316023435269</v>
      </c>
      <c r="D33" s="71">
        <v>296.33000952750791</v>
      </c>
      <c r="E33" s="71">
        <v>361.3824792895673</v>
      </c>
      <c r="F33" s="71">
        <v>414.98977012148066</v>
      </c>
      <c r="G33" s="84">
        <v>1418.1154191729086</v>
      </c>
      <c r="H33" s="79">
        <v>427.7725882930539</v>
      </c>
      <c r="I33" s="79">
        <v>414.66605681253793</v>
      </c>
      <c r="J33" s="79">
        <v>297.25162671857163</v>
      </c>
      <c r="K33" s="79">
        <v>474.00591552229639</v>
      </c>
      <c r="L33" s="84">
        <v>1613.6961873464597</v>
      </c>
      <c r="M33" s="79">
        <v>391.67432249993959</v>
      </c>
      <c r="N33" s="79">
        <v>354.22107180503031</v>
      </c>
      <c r="O33" s="79">
        <v>323.67963523394957</v>
      </c>
      <c r="P33" s="79">
        <v>171.85313418751272</v>
      </c>
      <c r="Q33" s="84">
        <v>1716.5906948035229</v>
      </c>
      <c r="R33" s="79">
        <v>356.7172738315117</v>
      </c>
      <c r="S33" s="79">
        <v>279.96526647048387</v>
      </c>
      <c r="T33" s="79">
        <v>266.06815736915024</v>
      </c>
      <c r="U33" s="79">
        <v>219.89835214489287</v>
      </c>
      <c r="V33" s="84">
        <v>1125.6249068690347</v>
      </c>
      <c r="W33" s="79">
        <v>291.56270604736443</v>
      </c>
      <c r="X33" s="79">
        <v>441.94017945120652</v>
      </c>
      <c r="Y33" s="79">
        <v>393.75473033105487</v>
      </c>
      <c r="Z33" s="79">
        <v>390.45738164032372</v>
      </c>
      <c r="AA33" s="84">
        <v>1517.7149974699496</v>
      </c>
      <c r="AB33" s="79">
        <v>422.34162265438442</v>
      </c>
      <c r="AC33" s="79">
        <v>671.43703292042892</v>
      </c>
      <c r="AD33" s="81">
        <v>558.91043281117913</v>
      </c>
    </row>
    <row r="34" spans="1:30" x14ac:dyDescent="0.25">
      <c r="A34"/>
      <c r="B34" s="3" t="s">
        <v>162</v>
      </c>
      <c r="C34" s="45">
        <v>2826.6331762005802</v>
      </c>
      <c r="D34" s="45">
        <v>2908.8647959183672</v>
      </c>
      <c r="E34" s="45">
        <v>2892.0982302085267</v>
      </c>
      <c r="F34" s="45">
        <v>3236.6034833755789</v>
      </c>
      <c r="G34" s="45">
        <v>11864.199685703052</v>
      </c>
      <c r="H34" s="45">
        <v>3069.8975453335911</v>
      </c>
      <c r="I34" s="45">
        <v>2993.3887241756292</v>
      </c>
      <c r="J34" s="45">
        <v>2848.5124303509651</v>
      </c>
      <c r="K34" s="45">
        <v>3185.5024129296303</v>
      </c>
      <c r="L34" s="45">
        <v>12097.301112789817</v>
      </c>
      <c r="M34" s="45">
        <v>2781.7478008946059</v>
      </c>
      <c r="N34" s="45">
        <v>2856.7564988972013</v>
      </c>
      <c r="O34" s="45">
        <v>2631.2357113087442</v>
      </c>
      <c r="P34" s="45">
        <v>3185.6983745907046</v>
      </c>
      <c r="Q34" s="45">
        <v>11034.752359557609</v>
      </c>
      <c r="R34" s="45">
        <v>2353.1630345029698</v>
      </c>
      <c r="S34" s="45">
        <v>1544.0804657372848</v>
      </c>
      <c r="T34" s="45">
        <v>1823.2782132336333</v>
      </c>
      <c r="U34" s="45">
        <v>1934.4065893935931</v>
      </c>
      <c r="V34" s="45">
        <v>7654.932661615172</v>
      </c>
      <c r="W34" s="45">
        <v>2272.7818772674609</v>
      </c>
      <c r="X34" s="45">
        <v>2772.6667055231906</v>
      </c>
      <c r="Y34" s="45">
        <v>2861.3098636540844</v>
      </c>
      <c r="Z34" s="45">
        <v>3088.8872497402135</v>
      </c>
      <c r="AA34" s="45">
        <v>10995.645800765582</v>
      </c>
      <c r="AB34" s="45">
        <v>3144.1240102099405</v>
      </c>
      <c r="AC34" s="45">
        <v>4170.4100794698852</v>
      </c>
      <c r="AD34" s="26">
        <v>4393.9320930322465</v>
      </c>
    </row>
    <row r="35" spans="1:30" x14ac:dyDescent="0.25">
      <c r="B35" s="25" t="s">
        <v>163</v>
      </c>
      <c r="C35" s="71">
        <v>0</v>
      </c>
      <c r="D35" s="71">
        <v>0</v>
      </c>
      <c r="E35" s="71">
        <v>0</v>
      </c>
      <c r="F35" s="71">
        <v>0</v>
      </c>
      <c r="G35" s="84">
        <v>0</v>
      </c>
      <c r="H35" s="79">
        <v>-88.82045541020203</v>
      </c>
      <c r="I35" s="79">
        <v>-92.532730009447889</v>
      </c>
      <c r="J35" s="79">
        <v>-87.596719671438663</v>
      </c>
      <c r="K35" s="79">
        <v>-93.247781839864231</v>
      </c>
      <c r="L35" s="84">
        <v>-362.19768693095278</v>
      </c>
      <c r="M35" s="79">
        <v>-85.769578196057111</v>
      </c>
      <c r="N35" s="79">
        <v>-88.804189822728816</v>
      </c>
      <c r="O35" s="79">
        <v>-75.277952578685714</v>
      </c>
      <c r="P35" s="79">
        <v>-98.715987173190726</v>
      </c>
      <c r="Q35" s="84">
        <v>-351.90779926979405</v>
      </c>
      <c r="R35" s="79">
        <v>-94.483041139390139</v>
      </c>
      <c r="S35" s="79">
        <v>-145.53471376495821</v>
      </c>
      <c r="T35" s="79">
        <v>-176.89712986871547</v>
      </c>
      <c r="U35" s="79">
        <v>-146.98157486841677</v>
      </c>
      <c r="V35" s="84">
        <v>-614.65479413418905</v>
      </c>
      <c r="W35" s="79">
        <v>-134.0638792072541</v>
      </c>
      <c r="X35" s="79">
        <v>-140.11896496112507</v>
      </c>
      <c r="Y35" s="79">
        <v>-140.84052807623974</v>
      </c>
      <c r="Z35" s="79">
        <v>-140.95988052235771</v>
      </c>
      <c r="AA35" s="84">
        <v>-555.98325276697665</v>
      </c>
      <c r="AB35" s="79">
        <v>-133.79721214221706</v>
      </c>
      <c r="AC35" s="79">
        <v>-137.86910419961009</v>
      </c>
      <c r="AD35" s="81">
        <v>-139.23447117249779</v>
      </c>
    </row>
    <row r="36" spans="1:30" x14ac:dyDescent="0.25">
      <c r="B36" s="25" t="s">
        <v>175</v>
      </c>
      <c r="C36" s="71">
        <v>0</v>
      </c>
      <c r="D36" s="71">
        <v>0</v>
      </c>
      <c r="E36" s="71">
        <v>0</v>
      </c>
      <c r="F36" s="71">
        <v>0</v>
      </c>
      <c r="G36" s="84">
        <v>0</v>
      </c>
      <c r="H36" s="79">
        <v>-106.03222706589993</v>
      </c>
      <c r="I36" s="79">
        <v>-122.71441510999999</v>
      </c>
      <c r="J36" s="79">
        <v>-104.95603809000011</v>
      </c>
      <c r="K36" s="79">
        <v>-116.8221991499999</v>
      </c>
      <c r="L36" s="84">
        <v>-450.52487941589993</v>
      </c>
      <c r="M36" s="79">
        <v>-111.44179363000008</v>
      </c>
      <c r="N36" s="79">
        <v>-131.3090138500001</v>
      </c>
      <c r="O36" s="79">
        <v>-128.43282918000003</v>
      </c>
      <c r="P36" s="79">
        <v>-107.35840511041903</v>
      </c>
      <c r="Q36" s="84">
        <v>-509.78945145</v>
      </c>
      <c r="R36" s="79">
        <v>-113.64525539999998</v>
      </c>
      <c r="S36" s="79">
        <v>-209.87472648514674</v>
      </c>
      <c r="T36" s="79">
        <v>-230</v>
      </c>
      <c r="U36" s="79">
        <v>-245</v>
      </c>
      <c r="V36" s="84">
        <v>-951</v>
      </c>
      <c r="W36" s="79">
        <v>-231</v>
      </c>
      <c r="X36" s="79">
        <v>-255</v>
      </c>
      <c r="Y36" s="79">
        <v>-283.82276296274051</v>
      </c>
      <c r="Z36" s="79">
        <v>-293.19572444181392</v>
      </c>
      <c r="AA36" s="84">
        <v>-1064.3071606468409</v>
      </c>
      <c r="AB36" s="79">
        <v>-289.00346517348083</v>
      </c>
      <c r="AC36" s="79">
        <v>-343.92099825594011</v>
      </c>
      <c r="AD36" s="81">
        <v>-377.52513425701915</v>
      </c>
    </row>
    <row r="37" spans="1:30" x14ac:dyDescent="0.25">
      <c r="B37" s="25" t="s">
        <v>176</v>
      </c>
      <c r="C37" s="106"/>
      <c r="D37" s="106"/>
      <c r="E37" s="106"/>
      <c r="F37" s="106"/>
      <c r="G37" s="84"/>
      <c r="H37" s="79"/>
      <c r="I37" s="79"/>
      <c r="J37" s="79"/>
      <c r="K37" s="79"/>
      <c r="L37" s="84"/>
      <c r="M37" s="79"/>
      <c r="N37" s="79"/>
      <c r="O37" s="79">
        <v>-159.36794315569799</v>
      </c>
      <c r="P37" s="79"/>
      <c r="Q37" s="84">
        <v>-659.08575523376567</v>
      </c>
      <c r="R37" s="79">
        <v>-97.339016333792515</v>
      </c>
      <c r="S37" s="79">
        <v>-54.559114127030881</v>
      </c>
      <c r="T37" s="79">
        <v>-31.027274547452119</v>
      </c>
      <c r="U37" s="79">
        <v>-30.412808372504934</v>
      </c>
      <c r="V37" s="84">
        <v>-213.33821338078042</v>
      </c>
      <c r="W37" s="79">
        <v>-74.882798704592489</v>
      </c>
      <c r="X37" s="79">
        <v>-94.677351401190904</v>
      </c>
      <c r="Y37" s="79">
        <v>-169.56019250073447</v>
      </c>
      <c r="Z37" s="79">
        <v>-370.27698544154867</v>
      </c>
      <c r="AA37" s="84">
        <v>-709.39732804806658</v>
      </c>
      <c r="AB37" s="79">
        <v>-334.11993978904638</v>
      </c>
      <c r="AC37" s="79">
        <v>-345.83994934585081</v>
      </c>
      <c r="AD37" s="81">
        <v>-567.94397906710822</v>
      </c>
    </row>
    <row r="38" spans="1:30" x14ac:dyDescent="0.25">
      <c r="B38" s="25" t="s">
        <v>177</v>
      </c>
      <c r="C38" s="71">
        <v>0</v>
      </c>
      <c r="D38" s="71">
        <v>0</v>
      </c>
      <c r="E38" s="71">
        <v>0</v>
      </c>
      <c r="F38" s="71">
        <v>0</v>
      </c>
      <c r="G38" s="84">
        <v>0</v>
      </c>
      <c r="H38" s="79">
        <v>-2084.8718814794415</v>
      </c>
      <c r="I38" s="79">
        <v>-2082.2984400516957</v>
      </c>
      <c r="J38" s="79">
        <v>-2199.4363817213684</v>
      </c>
      <c r="K38" s="79">
        <v>-1981.3789088695878</v>
      </c>
      <c r="L38" s="84">
        <v>-8347.9856121220946</v>
      </c>
      <c r="M38" s="79">
        <v>-1722.5015386927896</v>
      </c>
      <c r="N38" s="79">
        <v>-2017.3000913030151</v>
      </c>
      <c r="O38" s="79">
        <v>-1663.5810663980924</v>
      </c>
      <c r="P38" s="79">
        <v>-2299.3186352716812</v>
      </c>
      <c r="Q38" s="84">
        <v>-5244.7067371848516</v>
      </c>
      <c r="R38" s="79">
        <v>-1246.0231547408032</v>
      </c>
      <c r="S38" s="79">
        <v>-545.22857512783332</v>
      </c>
      <c r="T38" s="79">
        <v>-854.48884069506437</v>
      </c>
      <c r="U38" s="79">
        <v>-912.48870132753837</v>
      </c>
      <c r="V38" s="84">
        <v>-3558.2292718912395</v>
      </c>
      <c r="W38" s="79">
        <v>-1202.7822085330329</v>
      </c>
      <c r="X38" s="79">
        <v>-1218.6873822621133</v>
      </c>
      <c r="Y38" s="79">
        <v>-1299.585399433189</v>
      </c>
      <c r="Z38" s="79">
        <v>-1441.7390798255219</v>
      </c>
      <c r="AA38" s="84">
        <v>-5162.7940700538575</v>
      </c>
      <c r="AB38" s="79">
        <v>-1434.0528226199406</v>
      </c>
      <c r="AC38" s="79">
        <v>-1596.4333742725689</v>
      </c>
      <c r="AD38" s="81">
        <v>-1833.2591450115342</v>
      </c>
    </row>
    <row r="39" spans="1:30" x14ac:dyDescent="0.25">
      <c r="B39" s="25" t="s">
        <v>178</v>
      </c>
      <c r="C39" s="106"/>
      <c r="D39" s="106"/>
      <c r="E39" s="106"/>
      <c r="F39" s="106"/>
      <c r="G39" s="84"/>
      <c r="H39" s="79"/>
      <c r="I39" s="79"/>
      <c r="J39" s="79"/>
      <c r="K39" s="79"/>
      <c r="L39" s="84"/>
      <c r="M39" s="79"/>
      <c r="N39" s="79"/>
      <c r="O39" s="79">
        <v>-180.36941894227863</v>
      </c>
      <c r="P39" s="79"/>
      <c r="Q39" s="84">
        <v>-721.42954558912083</v>
      </c>
      <c r="R39" s="79">
        <v>-160.5694525869782</v>
      </c>
      <c r="S39" s="79">
        <v>-76.452380425619793</v>
      </c>
      <c r="T39" s="79">
        <v>-52.151535037087406</v>
      </c>
      <c r="U39" s="79">
        <v>-50.157825529738936</v>
      </c>
      <c r="V39" s="84">
        <v>-339.37627423686791</v>
      </c>
      <c r="W39" s="79">
        <v>-108.24497497872017</v>
      </c>
      <c r="X39" s="79">
        <v>-89.535936820442714</v>
      </c>
      <c r="Y39" s="79">
        <v>-135.58466338336356</v>
      </c>
      <c r="Z39" s="79">
        <v>-187.87134288253213</v>
      </c>
      <c r="AA39" s="84">
        <v>-521.23691806505849</v>
      </c>
      <c r="AB39" s="79">
        <v>-167.20998195473504</v>
      </c>
      <c r="AC39" s="79">
        <v>-253.3173287660247</v>
      </c>
      <c r="AD39" s="81">
        <v>-303.51152990666031</v>
      </c>
    </row>
    <row r="40" spans="1:30" x14ac:dyDescent="0.25">
      <c r="B40" s="25" t="s">
        <v>179</v>
      </c>
      <c r="C40" s="106"/>
      <c r="D40" s="106"/>
      <c r="E40" s="106"/>
      <c r="F40" s="106"/>
      <c r="G40" s="84"/>
      <c r="H40" s="79"/>
      <c r="I40" s="79"/>
      <c r="J40" s="79"/>
      <c r="K40" s="79"/>
      <c r="L40" s="84"/>
      <c r="M40" s="79"/>
      <c r="N40" s="79"/>
      <c r="O40" s="79" t="s">
        <v>14</v>
      </c>
      <c r="P40" s="79"/>
      <c r="Q40" s="84"/>
      <c r="R40" s="79" t="s">
        <v>14</v>
      </c>
      <c r="S40" s="79">
        <v>-204.31243256186281</v>
      </c>
      <c r="T40" s="79">
        <v>-223.46372036124134</v>
      </c>
      <c r="U40" s="79">
        <v>-119.11737569714846</v>
      </c>
      <c r="V40" s="84">
        <v>-620.84556615149995</v>
      </c>
      <c r="W40" s="79">
        <v>-118.25103504098759</v>
      </c>
      <c r="X40" s="79">
        <v>-322.12195321439333</v>
      </c>
      <c r="Y40" s="79">
        <v>-311.38961409969784</v>
      </c>
      <c r="Z40" s="79">
        <v>-220.8120742972086</v>
      </c>
      <c r="AA40" s="84">
        <v>-972.57467665228728</v>
      </c>
      <c r="AB40" s="79">
        <v>-195.86123278911469</v>
      </c>
      <c r="AC40" s="79">
        <v>-502.78151710488214</v>
      </c>
      <c r="AD40" s="81">
        <v>-385.56198721232346</v>
      </c>
    </row>
    <row r="41" spans="1:30" x14ac:dyDescent="0.25">
      <c r="B41" s="25" t="s">
        <v>90</v>
      </c>
      <c r="C41" s="71">
        <v>-2547.4949101126585</v>
      </c>
      <c r="D41" s="71">
        <v>-2711.6465420025211</v>
      </c>
      <c r="E41" s="71">
        <v>-2706.1762668357251</v>
      </c>
      <c r="F41" s="71">
        <v>-2942.3538903968292</v>
      </c>
      <c r="G41" s="84">
        <v>-10907.671609347733</v>
      </c>
      <c r="H41" s="79">
        <v>-586.18966343687339</v>
      </c>
      <c r="I41" s="79">
        <v>-680.58878666934277</v>
      </c>
      <c r="J41" s="79">
        <v>-484.70755185650921</v>
      </c>
      <c r="K41" s="79">
        <v>-876.3796857922066</v>
      </c>
      <c r="L41" s="84">
        <v>-2627.8656877549324</v>
      </c>
      <c r="M41" s="79">
        <v>-532.7781702486601</v>
      </c>
      <c r="N41" s="79">
        <v>-584.59218079680477</v>
      </c>
      <c r="O41" s="79">
        <v>-729.85287920336441</v>
      </c>
      <c r="P41" s="79">
        <v>-606.07514302464074</v>
      </c>
      <c r="Q41" s="84">
        <v>-2728.7313699725846</v>
      </c>
      <c r="R41" s="79">
        <v>-573.99384585957864</v>
      </c>
      <c r="S41" s="79">
        <v>-305.26259145111021</v>
      </c>
      <c r="T41" s="79">
        <v>-367.0860477949268</v>
      </c>
      <c r="U41" s="79">
        <v>-319.79866993923179</v>
      </c>
      <c r="V41" s="84">
        <v>-1288.9037894431294</v>
      </c>
      <c r="W41" s="79">
        <v>-204.98344438333038</v>
      </c>
      <c r="X41" s="79">
        <v>-309.84275016115271</v>
      </c>
      <c r="Y41" s="79">
        <v>-285.69426606967909</v>
      </c>
      <c r="Z41" s="79">
        <v>-298.20835437826236</v>
      </c>
      <c r="AA41" s="84">
        <v>-1097.4402681099964</v>
      </c>
      <c r="AB41" s="79">
        <v>-280.30918553457889</v>
      </c>
      <c r="AC41" s="79">
        <v>-365.35340729939765</v>
      </c>
      <c r="AD41" s="81">
        <v>-413.11529270408181</v>
      </c>
    </row>
    <row r="42" spans="1:30" x14ac:dyDescent="0.25">
      <c r="A42"/>
      <c r="B42" s="3" t="s">
        <v>167</v>
      </c>
      <c r="C42" s="45">
        <v>279.21472149526545</v>
      </c>
      <c r="D42" s="45">
        <v>197.25765306122449</v>
      </c>
      <c r="E42" s="45">
        <v>185.90195063874251</v>
      </c>
      <c r="F42" s="45">
        <v>294.23148847512891</v>
      </c>
      <c r="G42" s="45">
        <v>956.60581367036139</v>
      </c>
      <c r="H42" s="45">
        <v>203.9746632951981</v>
      </c>
      <c r="I42" s="45">
        <v>15.377361567421373</v>
      </c>
      <c r="J42" s="45">
        <v>-28.353971571570668</v>
      </c>
      <c r="K42" s="45">
        <v>117.69337159220925</v>
      </c>
      <c r="L42" s="45">
        <v>308.69142488325804</v>
      </c>
      <c r="M42" s="45">
        <v>339.48698923132196</v>
      </c>
      <c r="N42" s="45">
        <v>30.781091620832932</v>
      </c>
      <c r="O42" s="26">
        <v>103.43920196606248</v>
      </c>
      <c r="P42" s="45">
        <v>313.95638824465686</v>
      </c>
      <c r="Q42" s="26">
        <v>819.10170085749292</v>
      </c>
      <c r="R42" s="26">
        <v>67.109268442426995</v>
      </c>
      <c r="S42" s="26">
        <v>2.8559317937228439</v>
      </c>
      <c r="T42" s="26">
        <v>-111.83633507085399</v>
      </c>
      <c r="U42" s="26">
        <v>110.44963365901383</v>
      </c>
      <c r="V42" s="26">
        <v>68.584752377465279</v>
      </c>
      <c r="W42" s="26">
        <v>198.5735364195435</v>
      </c>
      <c r="X42" s="26">
        <v>342.68236670277236</v>
      </c>
      <c r="Y42" s="26">
        <v>234.83243712844029</v>
      </c>
      <c r="Z42" s="26">
        <v>135.82380795096788</v>
      </c>
      <c r="AA42" s="26">
        <v>911.91212642249775</v>
      </c>
      <c r="AB42" s="26">
        <v>309.77017020682695</v>
      </c>
      <c r="AC42" s="26">
        <v>624.89440022561087</v>
      </c>
      <c r="AD42" s="26">
        <v>373.78055370102135</v>
      </c>
    </row>
    <row r="43" spans="1:30" x14ac:dyDescent="0.25">
      <c r="A43"/>
      <c r="B43" s="6" t="s">
        <v>168</v>
      </c>
      <c r="C43" s="71" t="s">
        <v>14</v>
      </c>
      <c r="D43" s="71" t="s">
        <v>14</v>
      </c>
      <c r="E43" s="71" t="s">
        <v>14</v>
      </c>
      <c r="F43" s="71" t="s">
        <v>14</v>
      </c>
      <c r="G43" s="105" t="s">
        <v>14</v>
      </c>
      <c r="H43" s="71" t="s">
        <v>14</v>
      </c>
      <c r="I43" s="71" t="s">
        <v>14</v>
      </c>
      <c r="J43" s="71" t="s">
        <v>14</v>
      </c>
      <c r="K43" s="71" t="s">
        <v>14</v>
      </c>
      <c r="L43" s="105" t="s">
        <v>14</v>
      </c>
      <c r="M43" s="71" t="s">
        <v>14</v>
      </c>
      <c r="N43" s="71" t="s">
        <v>14</v>
      </c>
      <c r="O43" s="71" t="s">
        <v>14</v>
      </c>
      <c r="P43" s="71" t="s">
        <v>14</v>
      </c>
      <c r="Q43" s="85">
        <v>0</v>
      </c>
      <c r="R43" s="74">
        <v>0</v>
      </c>
      <c r="S43" s="74">
        <v>0</v>
      </c>
      <c r="T43" s="74">
        <v>0</v>
      </c>
      <c r="U43" s="74">
        <v>0</v>
      </c>
      <c r="V43" s="85">
        <v>0</v>
      </c>
      <c r="W43" s="74">
        <v>0</v>
      </c>
      <c r="X43" s="74">
        <v>0</v>
      </c>
      <c r="Y43" s="74">
        <v>0</v>
      </c>
      <c r="Z43" s="74">
        <v>0</v>
      </c>
      <c r="AA43" s="85">
        <v>0</v>
      </c>
      <c r="AB43" s="74">
        <v>0</v>
      </c>
      <c r="AC43" s="74">
        <v>0</v>
      </c>
      <c r="AD43" s="77">
        <v>0</v>
      </c>
    </row>
    <row r="44" spans="1:30" x14ac:dyDescent="0.25">
      <c r="A44"/>
      <c r="B44" s="3" t="s">
        <v>180</v>
      </c>
      <c r="C44" s="45">
        <v>279.21472149526545</v>
      </c>
      <c r="D44" s="45">
        <v>197.25765306122449</v>
      </c>
      <c r="E44" s="45">
        <v>185.90195063874251</v>
      </c>
      <c r="F44" s="45">
        <v>294.23148847512891</v>
      </c>
      <c r="G44" s="45">
        <v>956.60581367036139</v>
      </c>
      <c r="H44" s="45">
        <v>203.9746632951981</v>
      </c>
      <c r="I44" s="45">
        <v>15.377361567421373</v>
      </c>
      <c r="J44" s="45">
        <v>-28.353971571570668</v>
      </c>
      <c r="K44" s="45">
        <v>117.69337159220925</v>
      </c>
      <c r="L44" s="45">
        <v>308.69142488325804</v>
      </c>
      <c r="M44" s="45">
        <v>339.48698923132196</v>
      </c>
      <c r="N44" s="45">
        <v>30.781091620832932</v>
      </c>
      <c r="O44" s="45">
        <v>103.43375876750966</v>
      </c>
      <c r="P44" s="45">
        <v>313.95638824465686</v>
      </c>
      <c r="Q44" s="26">
        <v>819.10170085749292</v>
      </c>
      <c r="R44" s="26">
        <v>67.109268442426995</v>
      </c>
      <c r="S44" s="26">
        <v>2.8559317937228439</v>
      </c>
      <c r="T44" s="26">
        <v>-111.83633507085399</v>
      </c>
      <c r="U44" s="26">
        <v>110.44963365901383</v>
      </c>
      <c r="V44" s="26">
        <v>68.584752377465279</v>
      </c>
      <c r="W44" s="26">
        <v>198.5735364195435</v>
      </c>
      <c r="X44" s="26">
        <v>342.68236670277236</v>
      </c>
      <c r="Y44" s="26">
        <v>234.83243712844029</v>
      </c>
      <c r="Z44" s="26">
        <v>135.82380795096788</v>
      </c>
      <c r="AA44" s="26">
        <v>911.91212642249775</v>
      </c>
      <c r="AB44" s="26">
        <v>309.77017020682695</v>
      </c>
      <c r="AC44" s="26">
        <v>624.89440022561087</v>
      </c>
      <c r="AD44" s="26">
        <v>373.78055370102135</v>
      </c>
    </row>
    <row r="45" spans="1:30" x14ac:dyDescent="0.25">
      <c r="A45"/>
      <c r="B45" s="25" t="s">
        <v>163</v>
      </c>
      <c r="C45" s="71">
        <v>109.43139809203048</v>
      </c>
      <c r="D45" s="71">
        <v>113.2706253132398</v>
      </c>
      <c r="E45" s="71">
        <v>117.0026183313507</v>
      </c>
      <c r="F45" s="71">
        <v>118.70594466706038</v>
      </c>
      <c r="G45" s="84">
        <v>458.41058640368135</v>
      </c>
      <c r="H45" s="79">
        <v>115.77915642313256</v>
      </c>
      <c r="I45" s="79">
        <v>121.58180127501063</v>
      </c>
      <c r="J45" s="79">
        <v>119.3141793524365</v>
      </c>
      <c r="K45" s="79">
        <v>123.57861693953804</v>
      </c>
      <c r="L45" s="84">
        <v>480.25375399011773</v>
      </c>
      <c r="M45" s="79">
        <v>128.32502348911942</v>
      </c>
      <c r="N45" s="79">
        <v>134.1479285635522</v>
      </c>
      <c r="O45" s="79">
        <v>120.02112153599764</v>
      </c>
      <c r="P45" s="79">
        <v>135.61535368629825</v>
      </c>
      <c r="Q45" s="84">
        <v>531.7209497448996</v>
      </c>
      <c r="R45" s="79">
        <v>145.24137563209857</v>
      </c>
      <c r="S45" s="79">
        <v>145.53471376495821</v>
      </c>
      <c r="T45" s="79">
        <v>176.89712986871547</v>
      </c>
      <c r="U45" s="79">
        <v>146.98157486841677</v>
      </c>
      <c r="V45" s="84">
        <v>614.65479413418905</v>
      </c>
      <c r="W45" s="79">
        <v>134.0638792072541</v>
      </c>
      <c r="X45" s="79">
        <v>140.11896496112507</v>
      </c>
      <c r="Y45" s="79">
        <v>140.84052807623974</v>
      </c>
      <c r="Z45" s="79">
        <v>140.95988052235771</v>
      </c>
      <c r="AA45" s="84">
        <v>555.98325276697665</v>
      </c>
      <c r="AB45" s="79">
        <v>133.79721214221706</v>
      </c>
      <c r="AC45" s="79">
        <v>137.86910419961009</v>
      </c>
      <c r="AD45" s="76">
        <v>139.23447117249779</v>
      </c>
    </row>
    <row r="46" spans="1:30" x14ac:dyDescent="0.25">
      <c r="A46"/>
      <c r="B46" s="25" t="s">
        <v>168</v>
      </c>
      <c r="C46" s="71" t="s">
        <v>14</v>
      </c>
      <c r="D46" s="71" t="s">
        <v>14</v>
      </c>
      <c r="E46" s="71" t="s">
        <v>14</v>
      </c>
      <c r="F46" s="71" t="s">
        <v>14</v>
      </c>
      <c r="G46" s="84" t="s">
        <v>14</v>
      </c>
      <c r="H46" s="79" t="s">
        <v>14</v>
      </c>
      <c r="I46" s="79" t="s">
        <v>14</v>
      </c>
      <c r="J46" s="79" t="s">
        <v>14</v>
      </c>
      <c r="K46" s="79" t="s">
        <v>14</v>
      </c>
      <c r="L46" s="84" t="s">
        <v>14</v>
      </c>
      <c r="M46" s="79" t="s">
        <v>14</v>
      </c>
      <c r="N46" s="79" t="s">
        <v>14</v>
      </c>
      <c r="O46" s="79">
        <v>3.9755867964037872</v>
      </c>
      <c r="P46" s="79" t="s">
        <v>14</v>
      </c>
      <c r="Q46" s="84">
        <v>0</v>
      </c>
      <c r="R46" s="79">
        <v>0</v>
      </c>
      <c r="S46" s="79">
        <v>0</v>
      </c>
      <c r="T46" s="79">
        <v>0</v>
      </c>
      <c r="U46" s="79">
        <v>0</v>
      </c>
      <c r="V46" s="84">
        <v>0</v>
      </c>
      <c r="W46" s="79">
        <v>0</v>
      </c>
      <c r="X46" s="79">
        <v>0</v>
      </c>
      <c r="Y46" s="79">
        <v>0</v>
      </c>
      <c r="Z46" s="79">
        <v>0</v>
      </c>
      <c r="AA46" s="84">
        <v>0</v>
      </c>
      <c r="AB46" s="79">
        <v>0</v>
      </c>
      <c r="AC46" s="79">
        <v>0</v>
      </c>
      <c r="AD46" s="76">
        <v>0</v>
      </c>
    </row>
    <row r="47" spans="1:30" x14ac:dyDescent="0.25">
      <c r="A47"/>
      <c r="B47" s="3" t="s">
        <v>15</v>
      </c>
      <c r="C47" s="45">
        <v>388.64611958729591</v>
      </c>
      <c r="D47" s="45">
        <v>310.52827837446432</v>
      </c>
      <c r="E47" s="45">
        <v>302.90456897009324</v>
      </c>
      <c r="F47" s="45">
        <v>412.93743314218932</v>
      </c>
      <c r="G47" s="45">
        <v>1415.0164000740428</v>
      </c>
      <c r="H47" s="45">
        <v>319.75381971833065</v>
      </c>
      <c r="I47" s="45">
        <v>136.95916284243199</v>
      </c>
      <c r="J47" s="45">
        <v>90.960207780865829</v>
      </c>
      <c r="K47" s="45">
        <v>241.2719885317473</v>
      </c>
      <c r="L47" s="45">
        <v>788.94517887337577</v>
      </c>
      <c r="M47" s="45">
        <v>467.81201272044137</v>
      </c>
      <c r="N47" s="45">
        <v>164.92902018438514</v>
      </c>
      <c r="O47" s="45">
        <v>223.45488030350731</v>
      </c>
      <c r="P47" s="45">
        <v>449.57174193095511</v>
      </c>
      <c r="Q47" s="45">
        <v>1350.8226506023925</v>
      </c>
      <c r="R47" s="45">
        <v>212.34454745047077</v>
      </c>
      <c r="S47" s="45">
        <v>148.39700881347056</v>
      </c>
      <c r="T47" s="45">
        <v>65.069581040109199</v>
      </c>
      <c r="U47" s="45">
        <v>257.41306194823778</v>
      </c>
      <c r="V47" s="45">
        <v>683.22419925228826</v>
      </c>
      <c r="W47" s="45">
        <v>332.63576221587567</v>
      </c>
      <c r="X47" s="45">
        <v>482.80453200506821</v>
      </c>
      <c r="Y47" s="45">
        <v>375.67048408644661</v>
      </c>
      <c r="Z47" s="45">
        <v>276.7846262617889</v>
      </c>
      <c r="AA47" s="45">
        <v>1467.8954045691794</v>
      </c>
      <c r="AB47" s="45">
        <v>443.56717468719575</v>
      </c>
      <c r="AC47" s="45">
        <v>762.76315474118769</v>
      </c>
      <c r="AD47" s="45">
        <v>513.01501810059199</v>
      </c>
    </row>
    <row r="48" spans="1:30" x14ac:dyDescent="0.25">
      <c r="A48"/>
      <c r="B48" s="25" t="s">
        <v>171</v>
      </c>
      <c r="C48" s="71" t="s">
        <v>14</v>
      </c>
      <c r="D48" s="71" t="s">
        <v>14</v>
      </c>
      <c r="E48" s="71" t="s">
        <v>14</v>
      </c>
      <c r="F48" s="71" t="s">
        <v>14</v>
      </c>
      <c r="G48" s="84" t="s">
        <v>14</v>
      </c>
      <c r="H48" s="79" t="s">
        <v>14</v>
      </c>
      <c r="I48" s="79" t="s">
        <v>14</v>
      </c>
      <c r="J48" s="79" t="s">
        <v>14</v>
      </c>
      <c r="K48" s="79" t="s">
        <v>14</v>
      </c>
      <c r="L48" s="84" t="s">
        <v>14</v>
      </c>
      <c r="M48" s="79">
        <v>-16.867751315497593</v>
      </c>
      <c r="N48" s="79">
        <v>-18.301805387151244</v>
      </c>
      <c r="O48" s="79">
        <v>-18.349289781965421</v>
      </c>
      <c r="P48" s="79" t="s">
        <v>14</v>
      </c>
      <c r="Q48" s="84">
        <v>-73.601961706483834</v>
      </c>
      <c r="R48" s="79">
        <v>-25.905103351292759</v>
      </c>
      <c r="S48" s="79">
        <v>-25.897623693642309</v>
      </c>
      <c r="T48" s="79">
        <v>-25.604234897165757</v>
      </c>
      <c r="U48" s="79">
        <v>-25.443893380572653</v>
      </c>
      <c r="V48" s="84">
        <v>-102.85085532267348</v>
      </c>
      <c r="W48" s="79">
        <v>-16.044189907186354</v>
      </c>
      <c r="X48" s="79">
        <v>-19.776941854648769</v>
      </c>
      <c r="Y48" s="79">
        <v>-20.522585016792149</v>
      </c>
      <c r="Z48" s="79">
        <v>-18.981947262709159</v>
      </c>
      <c r="AA48" s="84">
        <v>-75.325664041336424</v>
      </c>
      <c r="AB48" s="79">
        <v>-19.393484948104913</v>
      </c>
      <c r="AC48" s="79">
        <v>-18.933847705053296</v>
      </c>
      <c r="AD48" s="76">
        <v>-19.750547959503923</v>
      </c>
    </row>
    <row r="49" spans="1:30" x14ac:dyDescent="0.25">
      <c r="A49"/>
      <c r="B49" s="25" t="s">
        <v>172</v>
      </c>
      <c r="C49" s="71">
        <v>0</v>
      </c>
      <c r="D49" s="71">
        <v>0</v>
      </c>
      <c r="E49" s="71">
        <v>0</v>
      </c>
      <c r="F49" s="71">
        <v>0</v>
      </c>
      <c r="G49" s="84">
        <v>0</v>
      </c>
      <c r="H49" s="79">
        <v>0</v>
      </c>
      <c r="I49" s="79">
        <v>0</v>
      </c>
      <c r="J49" s="79">
        <v>0</v>
      </c>
      <c r="K49" s="79">
        <v>0</v>
      </c>
      <c r="L49" s="84">
        <v>0</v>
      </c>
      <c r="M49" s="79">
        <v>1.5403177854219077</v>
      </c>
      <c r="N49" s="79">
        <v>-0.65453143241298517</v>
      </c>
      <c r="O49" s="79">
        <v>3.9755867964037872</v>
      </c>
      <c r="P49" s="79">
        <v>0</v>
      </c>
      <c r="Q49" s="84">
        <v>3.0567044632086322</v>
      </c>
      <c r="R49" s="79">
        <v>0.46963213804973147</v>
      </c>
      <c r="S49" s="79">
        <v>0.24988051754210572</v>
      </c>
      <c r="T49" s="79">
        <v>0.37593415221807502</v>
      </c>
      <c r="U49" s="79">
        <v>0.5764662193300033</v>
      </c>
      <c r="V49" s="84">
        <v>1.6719130271399159</v>
      </c>
      <c r="W49" s="79">
        <v>0.76457843862106678</v>
      </c>
      <c r="X49" s="79">
        <v>3.9009782684721661E-2</v>
      </c>
      <c r="Y49" s="79">
        <v>-0.33587206926673496</v>
      </c>
      <c r="Z49" s="79">
        <v>-1.2760294608016274</v>
      </c>
      <c r="AA49" s="84">
        <v>-0.80831330876257379</v>
      </c>
      <c r="AB49" s="79">
        <v>0.8168021898422142</v>
      </c>
      <c r="AC49" s="79">
        <v>0.93040436937230842</v>
      </c>
      <c r="AD49" s="76">
        <v>1.2271853048044314</v>
      </c>
    </row>
    <row r="50" spans="1:30" x14ac:dyDescent="0.25">
      <c r="A50"/>
      <c r="B50" s="3" t="s">
        <v>149</v>
      </c>
      <c r="C50" s="45">
        <v>388.64611958729591</v>
      </c>
      <c r="D50" s="45">
        <v>310.52827837446432</v>
      </c>
      <c r="E50" s="45">
        <v>302.90456897009324</v>
      </c>
      <c r="F50" s="45">
        <v>412.93743314218932</v>
      </c>
      <c r="G50" s="45">
        <v>1415.0164000740428</v>
      </c>
      <c r="H50" s="45">
        <v>319.75381971833065</v>
      </c>
      <c r="I50" s="45">
        <v>136.95916284243199</v>
      </c>
      <c r="J50" s="45">
        <v>90.960207780865829</v>
      </c>
      <c r="K50" s="45">
        <v>241.2719885317473</v>
      </c>
      <c r="L50" s="45">
        <v>788.94517887337577</v>
      </c>
      <c r="M50" s="45">
        <v>452.48457919036565</v>
      </c>
      <c r="N50" s="45">
        <v>145.97268336482088</v>
      </c>
      <c r="O50" s="45">
        <v>209.08117731794567</v>
      </c>
      <c r="P50" s="45">
        <v>430.73646251821663</v>
      </c>
      <c r="Q50" s="45">
        <v>1280.2773933591175</v>
      </c>
      <c r="R50" s="45">
        <v>186.90907623722774</v>
      </c>
      <c r="S50" s="45">
        <v>122.74926563737034</v>
      </c>
      <c r="T50" s="45">
        <v>39.841280295161525</v>
      </c>
      <c r="U50" s="45">
        <v>232.54563478699512</v>
      </c>
      <c r="V50" s="45">
        <v>582.04525695675466</v>
      </c>
      <c r="W50" s="45">
        <v>317.35615074731038</v>
      </c>
      <c r="X50" s="45">
        <v>463.06659993310416</v>
      </c>
      <c r="Y50" s="45">
        <v>354.81202700038773</v>
      </c>
      <c r="Z50" s="45">
        <v>256.52664953827809</v>
      </c>
      <c r="AA50" s="45">
        <v>1391.7614272190804</v>
      </c>
      <c r="AB50" s="45">
        <v>424.99049192893307</v>
      </c>
      <c r="AC50" s="45">
        <v>744.75971140550678</v>
      </c>
      <c r="AD50" s="45">
        <v>494.49165544589249</v>
      </c>
    </row>
    <row r="51" spans="1:30" x14ac:dyDescent="0.25">
      <c r="A51"/>
      <c r="B51" s="25" t="s">
        <v>181</v>
      </c>
      <c r="C51" s="74" t="s">
        <v>14</v>
      </c>
      <c r="D51" s="74" t="s">
        <v>14</v>
      </c>
      <c r="E51" s="74" t="s">
        <v>14</v>
      </c>
      <c r="F51" s="74" t="s">
        <v>14</v>
      </c>
      <c r="G51" s="84" t="s">
        <v>14</v>
      </c>
      <c r="H51" s="79" t="s">
        <v>14</v>
      </c>
      <c r="I51" s="79" t="s">
        <v>14</v>
      </c>
      <c r="J51" s="79" t="s">
        <v>14</v>
      </c>
      <c r="K51" s="79" t="s">
        <v>14</v>
      </c>
      <c r="L51" s="84" t="s">
        <v>14</v>
      </c>
      <c r="M51" s="79" t="s">
        <v>14</v>
      </c>
      <c r="N51" s="79" t="s">
        <v>14</v>
      </c>
      <c r="O51" s="79" t="s">
        <v>14</v>
      </c>
      <c r="P51" s="79" t="s">
        <v>14</v>
      </c>
      <c r="Q51" s="84" t="s">
        <v>14</v>
      </c>
      <c r="R51" s="79" t="s">
        <v>14</v>
      </c>
      <c r="S51" s="79">
        <v>-33.890544281394853</v>
      </c>
      <c r="T51" s="79">
        <v>-20.988129010542622</v>
      </c>
      <c r="U51" s="79">
        <v>50.798661592795099</v>
      </c>
      <c r="V51" s="84">
        <v>-160.04278244146781</v>
      </c>
      <c r="W51" s="79">
        <v>107.6334386037432</v>
      </c>
      <c r="X51" s="79">
        <v>61.467527660696504</v>
      </c>
      <c r="Y51" s="79">
        <v>47.907679425786483</v>
      </c>
      <c r="Z51" s="79">
        <v>71.099999999999994</v>
      </c>
      <c r="AA51" s="84">
        <v>288.10864569022618</v>
      </c>
      <c r="AB51" s="79">
        <v>68.013817915739423</v>
      </c>
      <c r="AC51" s="79">
        <v>191.67747168013688</v>
      </c>
      <c r="AD51" s="77">
        <v>40.277653194244408</v>
      </c>
    </row>
    <row r="52" spans="1:30" x14ac:dyDescent="0.25">
      <c r="A52"/>
      <c r="B52" s="3" t="s">
        <v>182</v>
      </c>
      <c r="C52" s="45">
        <v>388.64611958729591</v>
      </c>
      <c r="D52" s="45">
        <v>310.52827837446432</v>
      </c>
      <c r="E52" s="45">
        <v>302.90456897009324</v>
      </c>
      <c r="F52" s="45">
        <v>412.93743314218932</v>
      </c>
      <c r="G52" s="45">
        <v>1415.0164000740428</v>
      </c>
      <c r="H52" s="45">
        <v>319.75381971833065</v>
      </c>
      <c r="I52" s="45">
        <v>136.95916284243199</v>
      </c>
      <c r="J52" s="45">
        <v>90.960207780865829</v>
      </c>
      <c r="K52" s="45">
        <v>241.2719885317473</v>
      </c>
      <c r="L52" s="45">
        <v>788.94517887337577</v>
      </c>
      <c r="M52" s="45">
        <v>452.48457919036565</v>
      </c>
      <c r="N52" s="45">
        <v>145.97268336482088</v>
      </c>
      <c r="O52" s="26">
        <v>209.08117731794567</v>
      </c>
      <c r="P52" s="45">
        <v>430.73646251821663</v>
      </c>
      <c r="Q52" s="26">
        <v>1280.2773933591175</v>
      </c>
      <c r="R52" s="26">
        <v>186.90907623722774</v>
      </c>
      <c r="S52" s="26">
        <v>156.6398099187652</v>
      </c>
      <c r="T52" s="26">
        <v>60.829409305704147</v>
      </c>
      <c r="U52" s="26">
        <v>181.74697319420002</v>
      </c>
      <c r="V52" s="26">
        <v>742.08803939822246</v>
      </c>
      <c r="W52" s="26">
        <v>209.72271214356718</v>
      </c>
      <c r="X52" s="26">
        <v>401.59907227240762</v>
      </c>
      <c r="Y52" s="26">
        <v>306.90434757460127</v>
      </c>
      <c r="Z52" s="26">
        <v>185.4266495382781</v>
      </c>
      <c r="AA52" s="26">
        <v>1103.6527815288541</v>
      </c>
      <c r="AB52" s="26">
        <v>356.97667401319364</v>
      </c>
      <c r="AC52" s="26">
        <v>553.08223972536985</v>
      </c>
      <c r="AD52" s="26">
        <v>454.21400225164808</v>
      </c>
    </row>
    <row r="53" spans="1:30" x14ac:dyDescent="0.25">
      <c r="A53"/>
      <c r="B53" s="3" t="s">
        <v>157</v>
      </c>
      <c r="C53" s="45">
        <v>81.832178916692143</v>
      </c>
      <c r="D53" s="45">
        <v>123.40561224489797</v>
      </c>
      <c r="E53" s="45">
        <v>141.2251397798687</v>
      </c>
      <c r="F53" s="45">
        <v>144.54578752533993</v>
      </c>
      <c r="G53" s="45">
        <v>491.00871846679877</v>
      </c>
      <c r="H53" s="45">
        <v>63.853380502737245</v>
      </c>
      <c r="I53" s="45">
        <v>113.86063011002031</v>
      </c>
      <c r="J53" s="45">
        <v>114.29023783254256</v>
      </c>
      <c r="K53" s="45">
        <v>217.33826471251865</v>
      </c>
      <c r="L53" s="45">
        <v>509.34251315781876</v>
      </c>
      <c r="M53" s="45">
        <v>91.46531085491219</v>
      </c>
      <c r="N53" s="45">
        <v>136.32472395032738</v>
      </c>
      <c r="O53" s="45">
        <v>63.329921568246981</v>
      </c>
      <c r="P53" s="45">
        <v>106.48595216595183</v>
      </c>
      <c r="Q53" s="45">
        <v>455</v>
      </c>
      <c r="R53" s="45">
        <v>85</v>
      </c>
      <c r="S53" s="45">
        <v>37</v>
      </c>
      <c r="T53" s="45">
        <v>71.702128284962981</v>
      </c>
      <c r="U53" s="45">
        <v>131.11656992386506</v>
      </c>
      <c r="V53" s="45">
        <v>324.27943627070772</v>
      </c>
      <c r="W53" s="45">
        <v>51.335900681778185</v>
      </c>
      <c r="X53" s="45">
        <v>80.76718243027986</v>
      </c>
      <c r="Y53" s="45">
        <v>113</v>
      </c>
      <c r="Z53" s="45">
        <v>168</v>
      </c>
      <c r="AA53" s="45">
        <v>412.68090068793532</v>
      </c>
      <c r="AB53" s="45">
        <v>105.04969458421344</v>
      </c>
      <c r="AC53" s="45">
        <v>170.51985436555816</v>
      </c>
      <c r="AD53" s="26">
        <v>226.00801692604279</v>
      </c>
    </row>
    <row r="54" spans="1:30" x14ac:dyDescent="0.25">
      <c r="C54" s="52"/>
      <c r="D54" s="52"/>
      <c r="E54" s="52"/>
      <c r="F54" s="52"/>
      <c r="G54" s="52"/>
      <c r="H54" s="52"/>
      <c r="I54" s="52"/>
      <c r="J54" s="52"/>
      <c r="K54" s="52"/>
      <c r="L54" s="52"/>
      <c r="M54" s="52"/>
      <c r="N54" s="52"/>
      <c r="O54" s="52"/>
      <c r="P54" s="52"/>
      <c r="Q54" s="52"/>
      <c r="R54" s="52"/>
      <c r="S54" s="52"/>
      <c r="T54" s="52"/>
      <c r="U54" s="52"/>
      <c r="V54" s="52"/>
      <c r="W54" s="52"/>
      <c r="X54" s="52"/>
      <c r="Y54" s="52"/>
      <c r="Z54" s="52"/>
      <c r="AA54" s="52"/>
      <c r="AB54" s="52"/>
      <c r="AC54" s="52"/>
      <c r="AD54" s="52"/>
    </row>
    <row r="55" spans="1:30" x14ac:dyDescent="0.25">
      <c r="B55" s="2" t="s">
        <v>183</v>
      </c>
      <c r="C55" s="123"/>
      <c r="D55" s="123"/>
      <c r="E55" s="123"/>
      <c r="F55" s="123"/>
      <c r="G55" s="123"/>
      <c r="H55" s="123"/>
      <c r="I55" s="123"/>
      <c r="J55" s="123"/>
      <c r="K55" s="123"/>
      <c r="L55" s="123"/>
      <c r="M55" s="123"/>
      <c r="N55" s="123"/>
      <c r="O55" s="123"/>
      <c r="P55" s="123"/>
      <c r="Q55" s="123"/>
      <c r="R55" s="123"/>
      <c r="S55" s="123"/>
      <c r="T55" s="123"/>
      <c r="U55" s="123"/>
      <c r="V55" s="123"/>
      <c r="W55" s="123"/>
      <c r="X55" s="123"/>
      <c r="Y55" s="123"/>
      <c r="Z55" s="123"/>
      <c r="AA55" s="123"/>
      <c r="AB55" s="123"/>
      <c r="AC55" s="123"/>
      <c r="AD55" s="123"/>
    </row>
    <row r="56" spans="1:30" x14ac:dyDescent="0.25">
      <c r="B56" s="2" t="s">
        <v>160</v>
      </c>
      <c r="C56" s="124"/>
      <c r="D56" s="124"/>
      <c r="E56" s="124"/>
      <c r="F56" s="124"/>
      <c r="G56" s="124"/>
      <c r="H56" s="124"/>
      <c r="I56" s="124"/>
      <c r="J56" s="124"/>
      <c r="K56" s="124"/>
      <c r="L56" s="124"/>
      <c r="M56" s="124"/>
      <c r="N56" s="124"/>
      <c r="O56" s="124"/>
      <c r="P56" s="124"/>
      <c r="Q56" s="124"/>
      <c r="R56" s="124"/>
      <c r="S56" s="124"/>
      <c r="T56" s="124"/>
      <c r="U56" s="124"/>
      <c r="V56" s="124"/>
      <c r="W56" s="124"/>
      <c r="X56" s="124"/>
      <c r="Y56" s="124"/>
      <c r="Z56" s="124"/>
      <c r="AA56" s="124"/>
      <c r="AB56" s="124"/>
      <c r="AC56" s="124"/>
      <c r="AD56" s="124"/>
    </row>
    <row r="57" spans="1:30" x14ac:dyDescent="0.25">
      <c r="B57" s="27" t="s">
        <v>184</v>
      </c>
      <c r="C57" s="79" t="s">
        <v>14</v>
      </c>
      <c r="D57" s="79" t="s">
        <v>14</v>
      </c>
      <c r="E57" s="79" t="s">
        <v>14</v>
      </c>
      <c r="F57" s="79" t="s">
        <v>14</v>
      </c>
      <c r="G57" s="84">
        <v>0</v>
      </c>
      <c r="H57" s="79" t="s">
        <v>14</v>
      </c>
      <c r="I57" s="79">
        <v>650.76835054525463</v>
      </c>
      <c r="J57" s="79">
        <v>680.01893867995443</v>
      </c>
      <c r="K57" s="79">
        <v>404.22916154082282</v>
      </c>
      <c r="L57" s="84">
        <v>1735.0164507660318</v>
      </c>
      <c r="M57" s="79">
        <v>379.18616457722663</v>
      </c>
      <c r="N57" s="79">
        <v>504.69809382312781</v>
      </c>
      <c r="O57" s="79">
        <v>547.06001858045306</v>
      </c>
      <c r="P57" s="79">
        <v>361.36234280645158</v>
      </c>
      <c r="Q57" s="86">
        <v>1792.306619787259</v>
      </c>
      <c r="R57" s="82">
        <v>308.11396348579268</v>
      </c>
      <c r="S57" s="82">
        <v>274.55544701234476</v>
      </c>
      <c r="T57" s="82">
        <v>317.13770166301879</v>
      </c>
      <c r="U57" s="82">
        <v>243.42361170701849</v>
      </c>
      <c r="V57" s="86">
        <v>1143.2307238681747</v>
      </c>
      <c r="W57" s="82">
        <v>285.2584332878522</v>
      </c>
      <c r="X57" s="82">
        <v>426.8173814014084</v>
      </c>
      <c r="Y57" s="82">
        <v>546.31687285940848</v>
      </c>
      <c r="Z57" s="82">
        <v>382.32708077173936</v>
      </c>
      <c r="AA57" s="86">
        <v>1640.7197683204085</v>
      </c>
      <c r="AB57" s="82">
        <v>388.2105829686958</v>
      </c>
      <c r="AC57" s="82">
        <v>492.85605976221564</v>
      </c>
      <c r="AD57" s="80">
        <v>584.74556899766242</v>
      </c>
    </row>
    <row r="58" spans="1:30" x14ac:dyDescent="0.25">
      <c r="B58" s="28" t="s">
        <v>185</v>
      </c>
      <c r="C58" s="79" t="s">
        <v>14</v>
      </c>
      <c r="D58" s="79" t="s">
        <v>14</v>
      </c>
      <c r="E58" s="79" t="s">
        <v>14</v>
      </c>
      <c r="F58" s="79" t="s">
        <v>14</v>
      </c>
      <c r="G58" s="84">
        <v>0</v>
      </c>
      <c r="H58" s="79" t="s">
        <v>14</v>
      </c>
      <c r="I58" s="79">
        <v>229.28722231580997</v>
      </c>
      <c r="J58" s="79">
        <v>218.61813185480469</v>
      </c>
      <c r="K58" s="79">
        <v>263.78334256899109</v>
      </c>
      <c r="L58" s="84">
        <v>711.6886967396058</v>
      </c>
      <c r="M58" s="79">
        <v>138.63438147912862</v>
      </c>
      <c r="N58" s="79">
        <v>221.37129165888905</v>
      </c>
      <c r="O58" s="79">
        <v>254.30086319615302</v>
      </c>
      <c r="P58" s="79">
        <v>247.3467133249481</v>
      </c>
      <c r="Q58" s="84">
        <v>861.65324965911873</v>
      </c>
      <c r="R58" s="79">
        <v>91.752240985567582</v>
      </c>
      <c r="S58" s="79">
        <v>90.297218934841752</v>
      </c>
      <c r="T58" s="79">
        <v>160.47157057380724</v>
      </c>
      <c r="U58" s="79">
        <v>81.785929648555552</v>
      </c>
      <c r="V58" s="84">
        <v>424.30696014277214</v>
      </c>
      <c r="W58" s="79">
        <v>57.431991294885741</v>
      </c>
      <c r="X58" s="79">
        <v>108.53747116066751</v>
      </c>
      <c r="Y58" s="79">
        <v>147.03743129951576</v>
      </c>
      <c r="Z58" s="79">
        <v>96.523412228170258</v>
      </c>
      <c r="AA58" s="84">
        <v>409.53030598323926</v>
      </c>
      <c r="AB58" s="79">
        <v>61.193760706879459</v>
      </c>
      <c r="AC58" s="79">
        <v>137.77531145806898</v>
      </c>
      <c r="AD58" s="81">
        <v>150.01883708651192</v>
      </c>
    </row>
    <row r="59" spans="1:30" x14ac:dyDescent="0.25">
      <c r="B59" s="103" t="s">
        <v>90</v>
      </c>
      <c r="C59" s="79" t="s">
        <v>14</v>
      </c>
      <c r="D59" s="79" t="s">
        <v>14</v>
      </c>
      <c r="E59" s="79" t="s">
        <v>14</v>
      </c>
      <c r="F59" s="79" t="s">
        <v>14</v>
      </c>
      <c r="G59" s="84">
        <v>0</v>
      </c>
      <c r="H59" s="79" t="s">
        <v>14</v>
      </c>
      <c r="I59" s="79">
        <v>138.51359556048627</v>
      </c>
      <c r="J59" s="79">
        <v>86.226265804191584</v>
      </c>
      <c r="K59" s="79">
        <v>49.846814033759877</v>
      </c>
      <c r="L59" s="84">
        <v>274.58667539843771</v>
      </c>
      <c r="M59" s="79">
        <v>40.804827382741777</v>
      </c>
      <c r="N59" s="79">
        <v>54.821023232527736</v>
      </c>
      <c r="O59" s="79">
        <v>53.100200586196976</v>
      </c>
      <c r="P59" s="79">
        <v>76.35997710079765</v>
      </c>
      <c r="Q59" s="84">
        <v>225.08602830226414</v>
      </c>
      <c r="R59" s="79">
        <v>70.619006317642004</v>
      </c>
      <c r="S59" s="79">
        <v>67.434992668419682</v>
      </c>
      <c r="T59" s="79">
        <v>42.058484336663071</v>
      </c>
      <c r="U59" s="79">
        <v>15.735939728015694</v>
      </c>
      <c r="V59" s="84">
        <v>195.85154982731819</v>
      </c>
      <c r="W59" s="79">
        <v>27.247646967597746</v>
      </c>
      <c r="X59" s="79">
        <v>42.720069426029966</v>
      </c>
      <c r="Y59" s="79">
        <v>50.516747227030464</v>
      </c>
      <c r="Z59" s="79">
        <v>44.427619549822566</v>
      </c>
      <c r="AA59" s="84">
        <v>164.91421711607882</v>
      </c>
      <c r="AB59" s="79">
        <v>85.399994212465288</v>
      </c>
      <c r="AC59" s="79">
        <v>117.34424445496421</v>
      </c>
      <c r="AD59" s="81">
        <v>122.02054373854011</v>
      </c>
    </row>
    <row r="60" spans="1:30" x14ac:dyDescent="0.25">
      <c r="A60"/>
      <c r="B60" s="3" t="s">
        <v>162</v>
      </c>
      <c r="C60" s="45">
        <v>879.42400250972128</v>
      </c>
      <c r="D60" s="45">
        <v>1004.4005102040817</v>
      </c>
      <c r="E60" s="45">
        <v>996.69903497887606</v>
      </c>
      <c r="F60" s="45">
        <v>811.42099927302638</v>
      </c>
      <c r="G60" s="45">
        <v>3691.9445469657057</v>
      </c>
      <c r="H60" s="45">
        <v>865.86201545464735</v>
      </c>
      <c r="I60" s="45">
        <v>1018.5691684215509</v>
      </c>
      <c r="J60" s="45">
        <v>984.86333633895072</v>
      </c>
      <c r="K60" s="45">
        <v>717.85931814357377</v>
      </c>
      <c r="L60" s="45">
        <v>3587.1538383587231</v>
      </c>
      <c r="M60" s="45">
        <v>558.62537343909707</v>
      </c>
      <c r="N60" s="45">
        <v>780.89040871454461</v>
      </c>
      <c r="O60" s="45">
        <v>854.46108236280304</v>
      </c>
      <c r="P60" s="45">
        <v>685.0690332321974</v>
      </c>
      <c r="Q60" s="26">
        <v>2879.0458977486423</v>
      </c>
      <c r="R60" s="26">
        <v>470.48521078900228</v>
      </c>
      <c r="S60" s="26">
        <v>432.28765861560618</v>
      </c>
      <c r="T60" s="26">
        <v>519.6677565734891</v>
      </c>
      <c r="U60" s="26">
        <v>340.94548108358975</v>
      </c>
      <c r="V60" s="26">
        <v>1763.389233838265</v>
      </c>
      <c r="W60" s="26">
        <v>369.93807155033568</v>
      </c>
      <c r="X60" s="26">
        <v>578.07492198810587</v>
      </c>
      <c r="Y60" s="26">
        <v>743.87105138595473</v>
      </c>
      <c r="Z60" s="26">
        <v>523.27811254973221</v>
      </c>
      <c r="AA60" s="26">
        <v>2215.1642914197269</v>
      </c>
      <c r="AB60" s="26">
        <v>534.80433788804055</v>
      </c>
      <c r="AC60" s="26">
        <v>747.97561567524883</v>
      </c>
      <c r="AD60" s="26">
        <v>856.78494982271445</v>
      </c>
    </row>
    <row r="61" spans="1:30" x14ac:dyDescent="0.25">
      <c r="B61" s="28" t="s">
        <v>163</v>
      </c>
      <c r="C61" s="79">
        <v>-4.4796949250179567</v>
      </c>
      <c r="D61" s="79">
        <v>-4.604680410487882</v>
      </c>
      <c r="E61" s="79">
        <v>-4.3026598634945969</v>
      </c>
      <c r="F61" s="79">
        <v>-5.5809291242507504</v>
      </c>
      <c r="G61" s="84">
        <v>-18.967964323251188</v>
      </c>
      <c r="H61" s="79">
        <v>-3.0379310657431273</v>
      </c>
      <c r="I61" s="79">
        <v>-2.8513050706031726</v>
      </c>
      <c r="J61" s="79">
        <v>-3.0712084388815728</v>
      </c>
      <c r="K61" s="79">
        <v>-21.30227988494082</v>
      </c>
      <c r="L61" s="84">
        <v>-30.262724460168691</v>
      </c>
      <c r="M61" s="79">
        <v>-13.075956510645288</v>
      </c>
      <c r="N61" s="79">
        <v>-13.741119875225287</v>
      </c>
      <c r="O61" s="79">
        <v>-14.510590581706277</v>
      </c>
      <c r="P61" s="82">
        <v>-5.3305995748000523</v>
      </c>
      <c r="Q61" s="86">
        <v>-61.698612579242592</v>
      </c>
      <c r="R61" s="82">
        <v>-6.4666377536657889</v>
      </c>
      <c r="S61" s="82">
        <v>-17.650348324346666</v>
      </c>
      <c r="T61" s="82">
        <v>-18.186945845640249</v>
      </c>
      <c r="U61" s="82">
        <v>-11.039635239761516</v>
      </c>
      <c r="V61" s="86">
        <v>-66.956171847988912</v>
      </c>
      <c r="W61" s="82">
        <v>-6.4124231164803884</v>
      </c>
      <c r="X61" s="82">
        <v>-12.603870631602483</v>
      </c>
      <c r="Y61" s="82">
        <v>-13.632860951616724</v>
      </c>
      <c r="Z61" s="82">
        <v>-14.430522264259672</v>
      </c>
      <c r="AA61" s="86">
        <v>-52.842742134633355</v>
      </c>
      <c r="AB61" s="82">
        <v>-22.368154364973048</v>
      </c>
      <c r="AC61" s="82">
        <v>-20.892355993484827</v>
      </c>
      <c r="AD61" s="80">
        <v>-19.821813340505837</v>
      </c>
    </row>
    <row r="62" spans="1:30" x14ac:dyDescent="0.25">
      <c r="B62" s="28" t="s">
        <v>186</v>
      </c>
      <c r="C62" s="79">
        <v>0</v>
      </c>
      <c r="D62" s="79">
        <v>0</v>
      </c>
      <c r="E62" s="79">
        <v>0</v>
      </c>
      <c r="F62" s="79">
        <v>0</v>
      </c>
      <c r="G62" s="84">
        <v>0</v>
      </c>
      <c r="H62" s="79">
        <v>0</v>
      </c>
      <c r="I62" s="79">
        <v>-795.44072992092265</v>
      </c>
      <c r="J62" s="79">
        <v>-780.94560009413328</v>
      </c>
      <c r="K62" s="79">
        <v>-491.32896511010267</v>
      </c>
      <c r="L62" s="84">
        <v>-2120.9374349392629</v>
      </c>
      <c r="M62" s="79">
        <v>-479.01148661861544</v>
      </c>
      <c r="N62" s="79">
        <v>-625.49696341391143</v>
      </c>
      <c r="O62" s="79">
        <v>-689.43306580479339</v>
      </c>
      <c r="P62" s="79">
        <v>-511.21038311106133</v>
      </c>
      <c r="Q62" s="84">
        <v>-2305.151898948382</v>
      </c>
      <c r="R62" s="79">
        <v>-324.7606811765483</v>
      </c>
      <c r="S62" s="79">
        <v>-278.08125994433419</v>
      </c>
      <c r="T62" s="79">
        <v>-308.11129883408017</v>
      </c>
      <c r="U62" s="79">
        <v>-284.37164769970173</v>
      </c>
      <c r="V62" s="84">
        <v>-1384.9034893873106</v>
      </c>
      <c r="W62" s="79">
        <v>-288.17326930729871</v>
      </c>
      <c r="X62" s="79">
        <v>-424.39850236186572</v>
      </c>
      <c r="Y62" s="79">
        <v>-618.71595516185369</v>
      </c>
      <c r="Z62" s="79">
        <v>-429.65214366357696</v>
      </c>
      <c r="AA62" s="84">
        <v>-1851.2427924547646</v>
      </c>
      <c r="AB62" s="79">
        <v>-397.13596433857634</v>
      </c>
      <c r="AC62" s="79">
        <v>-489.54109132722516</v>
      </c>
      <c r="AD62" s="81">
        <v>-579.73514032853825</v>
      </c>
    </row>
    <row r="63" spans="1:30" x14ac:dyDescent="0.25">
      <c r="B63" s="28" t="s">
        <v>90</v>
      </c>
      <c r="C63" s="79">
        <v>-839.22329031724803</v>
      </c>
      <c r="D63" s="79">
        <v>-935.93365606499935</v>
      </c>
      <c r="E63" s="79">
        <v>-914.40862504937354</v>
      </c>
      <c r="F63" s="79">
        <v>-795.15926815985893</v>
      </c>
      <c r="G63" s="84">
        <v>-3461.2326065303505</v>
      </c>
      <c r="H63" s="79">
        <v>-239.50315646935508</v>
      </c>
      <c r="I63" s="79">
        <v>482.03648348332155</v>
      </c>
      <c r="J63" s="79">
        <v>492.55292800477798</v>
      </c>
      <c r="K63" s="79">
        <v>457.39712765625063</v>
      </c>
      <c r="L63" s="84">
        <v>-664.57682357122485</v>
      </c>
      <c r="M63" s="106"/>
      <c r="N63" s="106"/>
      <c r="O63" s="79">
        <v>-145.15209993152132</v>
      </c>
      <c r="P63" s="79">
        <v>-276.12729578011192</v>
      </c>
      <c r="Q63" s="84">
        <v>-450.83100075891184</v>
      </c>
      <c r="R63" s="79">
        <v>-157.69020239882462</v>
      </c>
      <c r="S63" s="79">
        <v>-266.57695631758156</v>
      </c>
      <c r="T63" s="79">
        <v>-174.10211186862284</v>
      </c>
      <c r="U63" s="79">
        <v>-175.26483105580135</v>
      </c>
      <c r="V63" s="84">
        <v>-570.44494711442053</v>
      </c>
      <c r="W63" s="79">
        <v>-106.67690560805556</v>
      </c>
      <c r="X63" s="79">
        <v>-129.92083294888306</v>
      </c>
      <c r="Y63" s="79">
        <v>-82.630561019304778</v>
      </c>
      <c r="Z63" s="79">
        <v>-74.919521108976724</v>
      </c>
      <c r="AA63" s="84">
        <v>-298.08647022032312</v>
      </c>
      <c r="AB63" s="79">
        <v>-112.17222751234038</v>
      </c>
      <c r="AC63" s="79">
        <v>-197.43407724240993</v>
      </c>
      <c r="AD63" s="81">
        <v>-208.09115032335782</v>
      </c>
    </row>
    <row r="64" spans="1:30" x14ac:dyDescent="0.25">
      <c r="A64"/>
      <c r="B64" s="3" t="s">
        <v>167</v>
      </c>
      <c r="C64" s="45">
        <v>35.701607377258966</v>
      </c>
      <c r="D64" s="45">
        <v>65.369897959183675</v>
      </c>
      <c r="E64" s="45">
        <v>85.930333612976796</v>
      </c>
      <c r="F64" s="45">
        <v>11.136479086306316</v>
      </c>
      <c r="G64" s="45">
        <v>198.13831803572575</v>
      </c>
      <c r="H64" s="45">
        <v>623.32092791954904</v>
      </c>
      <c r="I64" s="45">
        <v>36.164487453575475</v>
      </c>
      <c r="J64" s="45">
        <v>91.182375538531218</v>
      </c>
      <c r="K64" s="45">
        <v>20.696309145921095</v>
      </c>
      <c r="L64" s="45">
        <v>771.36410005757682</v>
      </c>
      <c r="M64" s="45">
        <v>-5.9995565166490143</v>
      </c>
      <c r="N64" s="45">
        <v>42.353181888369363</v>
      </c>
      <c r="O64" s="45">
        <v>18.222280337649067</v>
      </c>
      <c r="P64" s="45">
        <v>6.7884797527366345</v>
      </c>
      <c r="Q64" s="26">
        <v>61.36438546210605</v>
      </c>
      <c r="R64" s="26">
        <v>-18.432310540036426</v>
      </c>
      <c r="S64" s="26">
        <v>-130.02090597065623</v>
      </c>
      <c r="T64" s="26">
        <v>19.267400025145808</v>
      </c>
      <c r="U64" s="26">
        <v>-129.7306329116748</v>
      </c>
      <c r="V64" s="26">
        <v>-258.9153745114549</v>
      </c>
      <c r="W64" s="26">
        <v>-31.324526481498982</v>
      </c>
      <c r="X64" s="26">
        <v>11.151716045754608</v>
      </c>
      <c r="Y64" s="26">
        <v>28.891674253179588</v>
      </c>
      <c r="Z64" s="26">
        <v>4.2759255129188372</v>
      </c>
      <c r="AA64" s="26">
        <v>12.992286610005847</v>
      </c>
      <c r="AB64" s="26">
        <v>3.1279916721507499</v>
      </c>
      <c r="AC64" s="26">
        <v>40.10809111212896</v>
      </c>
      <c r="AD64" s="26">
        <v>49.136845830312531</v>
      </c>
    </row>
    <row r="65" spans="1:30" x14ac:dyDescent="0.25">
      <c r="B65" s="28" t="s">
        <v>168</v>
      </c>
      <c r="C65" s="79">
        <v>0</v>
      </c>
      <c r="D65" s="79">
        <v>0</v>
      </c>
      <c r="E65" s="79">
        <v>0</v>
      </c>
      <c r="F65" s="79">
        <v>0</v>
      </c>
      <c r="G65" s="84">
        <v>0</v>
      </c>
      <c r="H65" s="79">
        <v>0</v>
      </c>
      <c r="I65" s="79">
        <v>0</v>
      </c>
      <c r="J65" s="79">
        <v>0</v>
      </c>
      <c r="K65" s="79">
        <v>0</v>
      </c>
      <c r="L65" s="84">
        <v>0</v>
      </c>
      <c r="M65" s="79">
        <v>0</v>
      </c>
      <c r="N65" s="79">
        <v>0</v>
      </c>
      <c r="O65" s="79">
        <v>-17.206886026878287</v>
      </c>
      <c r="P65" s="79">
        <v>0</v>
      </c>
      <c r="Q65" s="85">
        <v>17.206886026878287</v>
      </c>
      <c r="R65" s="74">
        <v>0</v>
      </c>
      <c r="S65" s="74">
        <v>-0.91745539383864805</v>
      </c>
      <c r="T65" s="74">
        <v>0</v>
      </c>
      <c r="U65" s="74">
        <v>-5.5324211778703143</v>
      </c>
      <c r="V65" s="85">
        <v>-6.4498765717089626</v>
      </c>
      <c r="W65" s="74">
        <v>0</v>
      </c>
      <c r="X65" s="74" t="s">
        <v>14</v>
      </c>
      <c r="Y65" s="74">
        <v>0</v>
      </c>
      <c r="Z65" s="74">
        <v>0</v>
      </c>
      <c r="AA65" s="85">
        <v>0</v>
      </c>
      <c r="AB65" s="74" t="s">
        <v>14</v>
      </c>
      <c r="AC65" s="74" t="s">
        <v>14</v>
      </c>
      <c r="AD65" s="108">
        <v>0</v>
      </c>
    </row>
    <row r="66" spans="1:30" x14ac:dyDescent="0.25">
      <c r="A66"/>
      <c r="B66" s="3" t="s">
        <v>169</v>
      </c>
      <c r="C66" s="45">
        <v>35.701607377258966</v>
      </c>
      <c r="D66" s="45">
        <v>65.369897959183675</v>
      </c>
      <c r="E66" s="45">
        <v>85.930333612976796</v>
      </c>
      <c r="F66" s="45">
        <v>11.136479086306316</v>
      </c>
      <c r="G66" s="45">
        <v>198.13831803572575</v>
      </c>
      <c r="H66" s="45">
        <v>623.32092791954904</v>
      </c>
      <c r="I66" s="45">
        <v>36.164487453575475</v>
      </c>
      <c r="J66" s="45">
        <v>91.182375538531218</v>
      </c>
      <c r="K66" s="45">
        <v>20.696309145921095</v>
      </c>
      <c r="L66" s="45">
        <v>771.36410005757682</v>
      </c>
      <c r="M66" s="45">
        <v>-5.9995565166490143</v>
      </c>
      <c r="N66" s="45">
        <v>42.353181888369363</v>
      </c>
      <c r="O66" s="45">
        <v>18.222280337649067</v>
      </c>
      <c r="P66" s="45">
        <v>6.7884797527366345</v>
      </c>
      <c r="Q66" s="45">
        <v>61.36438546210605</v>
      </c>
      <c r="R66" s="45">
        <v>-18.432310540036426</v>
      </c>
      <c r="S66" s="45">
        <v>-130.93836136449488</v>
      </c>
      <c r="T66" s="45">
        <v>19.267400025145808</v>
      </c>
      <c r="U66" s="45">
        <v>-135.26305408954511</v>
      </c>
      <c r="V66" s="45">
        <v>-265.36525108316386</v>
      </c>
      <c r="W66" s="45">
        <v>-31.324526481498982</v>
      </c>
      <c r="X66" s="45">
        <v>11.151716045754608</v>
      </c>
      <c r="Y66" s="45">
        <v>28.891674253179588</v>
      </c>
      <c r="Z66" s="45">
        <v>4.2759255129188372</v>
      </c>
      <c r="AA66" s="45">
        <v>12.992286610005847</v>
      </c>
      <c r="AB66" s="45">
        <v>3.1279916721507499</v>
      </c>
      <c r="AC66" s="45">
        <v>40.10809111212896</v>
      </c>
      <c r="AD66" s="26">
        <v>49.136845830312531</v>
      </c>
    </row>
    <row r="67" spans="1:30" x14ac:dyDescent="0.25">
      <c r="B67" s="28" t="s">
        <v>163</v>
      </c>
      <c r="C67" s="79">
        <v>4.1587893898240731</v>
      </c>
      <c r="D67" s="79">
        <v>4.1454081632653059</v>
      </c>
      <c r="E67" s="79">
        <v>3.8874627630448653</v>
      </c>
      <c r="F67" s="79">
        <v>5.3112438719307047</v>
      </c>
      <c r="G67" s="84">
        <v>17.502904188064949</v>
      </c>
      <c r="H67" s="79">
        <v>3.0379310657431273</v>
      </c>
      <c r="I67" s="79">
        <v>2.8513050706031726</v>
      </c>
      <c r="J67" s="79">
        <v>3.0712084388815719</v>
      </c>
      <c r="K67" s="79">
        <v>22.815325984381513</v>
      </c>
      <c r="L67" s="84">
        <v>31.775770559609384</v>
      </c>
      <c r="M67" s="79">
        <v>13.075956510645288</v>
      </c>
      <c r="N67" s="79">
        <v>13.982352420143375</v>
      </c>
      <c r="O67" s="79">
        <v>10.268243000457954</v>
      </c>
      <c r="P67" s="79">
        <v>19.717508618865637</v>
      </c>
      <c r="Q67" s="84">
        <v>57.044060550112249</v>
      </c>
      <c r="R67" s="79">
        <v>20.079242438240477</v>
      </c>
      <c r="S67" s="79">
        <v>17.650348324346666</v>
      </c>
      <c r="T67" s="79">
        <v>18</v>
      </c>
      <c r="U67" s="79">
        <v>11.039635239761516</v>
      </c>
      <c r="V67" s="84">
        <v>66.956171847988912</v>
      </c>
      <c r="W67" s="79">
        <v>12.175488287154479</v>
      </c>
      <c r="X67" s="79">
        <v>12.603870631602483</v>
      </c>
      <c r="Y67" s="79">
        <v>13.632860951616724</v>
      </c>
      <c r="Z67" s="79">
        <v>14.430522264259672</v>
      </c>
      <c r="AA67" s="84">
        <v>52.842742134633355</v>
      </c>
      <c r="AB67" s="79">
        <v>22.368154364973048</v>
      </c>
      <c r="AC67" s="79">
        <v>20.892355993484827</v>
      </c>
      <c r="AD67" s="81">
        <v>19.821813340505837</v>
      </c>
    </row>
    <row r="68" spans="1:30" x14ac:dyDescent="0.25">
      <c r="B68" s="28" t="s">
        <v>168</v>
      </c>
      <c r="C68" s="79">
        <v>0</v>
      </c>
      <c r="D68" s="79">
        <v>0</v>
      </c>
      <c r="E68" s="79">
        <v>0</v>
      </c>
      <c r="F68" s="79">
        <v>0</v>
      </c>
      <c r="G68" s="84">
        <v>0</v>
      </c>
      <c r="H68" s="79">
        <v>0</v>
      </c>
      <c r="I68" s="79">
        <v>0</v>
      </c>
      <c r="J68" s="79">
        <v>0</v>
      </c>
      <c r="K68" s="79">
        <v>0</v>
      </c>
      <c r="L68" s="84">
        <v>0</v>
      </c>
      <c r="M68" s="79">
        <v>0</v>
      </c>
      <c r="N68" s="79">
        <v>0</v>
      </c>
      <c r="O68" s="79">
        <v>17.206886026878287</v>
      </c>
      <c r="P68" s="79">
        <v>0</v>
      </c>
      <c r="Q68" s="84">
        <v>-17.206886026878287</v>
      </c>
      <c r="R68" s="79">
        <v>0</v>
      </c>
      <c r="S68" s="79">
        <v>0.91745539383864805</v>
      </c>
      <c r="T68" s="79" t="s">
        <v>14</v>
      </c>
      <c r="U68" s="79">
        <v>5.5324211778703143</v>
      </c>
      <c r="V68" s="84">
        <v>6.4498765717089626</v>
      </c>
      <c r="W68" s="79">
        <v>0</v>
      </c>
      <c r="X68" s="79">
        <v>0</v>
      </c>
      <c r="Y68" s="79">
        <v>0</v>
      </c>
      <c r="Z68" s="79">
        <v>0</v>
      </c>
      <c r="AA68" s="84">
        <v>0</v>
      </c>
      <c r="AB68" s="79">
        <v>0</v>
      </c>
      <c r="AC68" s="79">
        <v>0</v>
      </c>
      <c r="AD68" s="81">
        <v>0</v>
      </c>
    </row>
    <row r="69" spans="1:30" x14ac:dyDescent="0.25">
      <c r="A69"/>
      <c r="B69" s="3" t="s">
        <v>15</v>
      </c>
      <c r="C69" s="45">
        <v>39.860396767083039</v>
      </c>
      <c r="D69" s="45">
        <v>69.515306122448976</v>
      </c>
      <c r="E69" s="45">
        <v>89.817796376021661</v>
      </c>
      <c r="F69" s="45">
        <v>16.447722958237023</v>
      </c>
      <c r="G69" s="45">
        <v>215.64122222379069</v>
      </c>
      <c r="H69" s="45">
        <v>626.35885898529216</v>
      </c>
      <c r="I69" s="45">
        <v>39.01579252417865</v>
      </c>
      <c r="J69" s="45">
        <v>94.253583977412802</v>
      </c>
      <c r="K69" s="45">
        <v>43.511635130302608</v>
      </c>
      <c r="L69" s="45">
        <v>803.13987061718626</v>
      </c>
      <c r="M69" s="45">
        <v>7.0763999939962732</v>
      </c>
      <c r="N69" s="45">
        <v>56.335534308512734</v>
      </c>
      <c r="O69" s="45">
        <v>45.697409364985305</v>
      </c>
      <c r="P69" s="45">
        <v>26.505988371602271</v>
      </c>
      <c r="Q69" s="26">
        <v>135.61533203909659</v>
      </c>
      <c r="R69" s="26">
        <v>1.6476482987047483</v>
      </c>
      <c r="S69" s="26">
        <v>-112.36943192824346</v>
      </c>
      <c r="T69" s="26">
        <v>37.446196554277478</v>
      </c>
      <c r="U69" s="26">
        <v>-118.69099767191327</v>
      </c>
      <c r="V69" s="26">
        <v>-191.96658474717447</v>
      </c>
      <c r="W69" s="26">
        <v>-19.149255822200889</v>
      </c>
      <c r="X69" s="26">
        <v>23.748490875808479</v>
      </c>
      <c r="Y69" s="26">
        <v>42.531576246375032</v>
      </c>
      <c r="Z69" s="26">
        <v>18.704234924561689</v>
      </c>
      <c r="AA69" s="26">
        <v>65.8350462245443</v>
      </c>
      <c r="AB69" s="26">
        <v>25.496146037123797</v>
      </c>
      <c r="AC69" s="26">
        <v>61.000447105613787</v>
      </c>
      <c r="AD69" s="26">
        <v>68.958659170818365</v>
      </c>
    </row>
    <row r="70" spans="1:30" x14ac:dyDescent="0.25">
      <c r="B70" s="28" t="s">
        <v>171</v>
      </c>
      <c r="C70" s="79" t="s">
        <v>14</v>
      </c>
      <c r="D70" s="79" t="s">
        <v>14</v>
      </c>
      <c r="E70" s="79" t="s">
        <v>14</v>
      </c>
      <c r="F70" s="79" t="s">
        <v>14</v>
      </c>
      <c r="G70" s="84" t="s">
        <v>14</v>
      </c>
      <c r="H70" s="79" t="s">
        <v>14</v>
      </c>
      <c r="I70" s="79" t="s">
        <v>14</v>
      </c>
      <c r="J70" s="79" t="s">
        <v>14</v>
      </c>
      <c r="K70" s="79" t="s">
        <v>14</v>
      </c>
      <c r="L70" s="84">
        <v>0</v>
      </c>
      <c r="M70" s="79">
        <v>-6.7960773257800593</v>
      </c>
      <c r="N70" s="79">
        <v>-7.3242956757939401</v>
      </c>
      <c r="O70" s="79">
        <v>-7.3242942670868416</v>
      </c>
      <c r="P70" s="79">
        <v>-21.74452219274939</v>
      </c>
      <c r="Q70" s="84">
        <v>43.18918946141023</v>
      </c>
      <c r="R70" s="79">
        <v>-19.681690271301886</v>
      </c>
      <c r="S70" s="79">
        <v>-17.298394809010208</v>
      </c>
      <c r="T70" s="79">
        <v>-18.43275878822827</v>
      </c>
      <c r="U70" s="79">
        <v>-16.477603399994358</v>
      </c>
      <c r="V70" s="84">
        <v>-71.890447268534729</v>
      </c>
      <c r="W70" s="79">
        <v>-5.8061629326325503</v>
      </c>
      <c r="X70" s="79">
        <v>-5.2899666636295173</v>
      </c>
      <c r="Y70" s="79">
        <v>-5.28996666371446</v>
      </c>
      <c r="Z70" s="79">
        <v>-5.2899666637254263</v>
      </c>
      <c r="AA70" s="84">
        <v>-21.676062923701952</v>
      </c>
      <c r="AB70" s="79">
        <v>-7.8519047402054198</v>
      </c>
      <c r="AC70" s="79">
        <v>-5.8497124291700544</v>
      </c>
      <c r="AD70" s="81">
        <v>-5.8496689514908349</v>
      </c>
    </row>
    <row r="71" spans="1:30" x14ac:dyDescent="0.25">
      <c r="B71" s="28" t="s">
        <v>172</v>
      </c>
      <c r="C71" s="79" t="s">
        <v>14</v>
      </c>
      <c r="D71" s="79" t="s">
        <v>14</v>
      </c>
      <c r="E71" s="79" t="s">
        <v>14</v>
      </c>
      <c r="F71" s="79" t="s">
        <v>14</v>
      </c>
      <c r="G71" s="84" t="s">
        <v>14</v>
      </c>
      <c r="H71" s="79" t="s">
        <v>14</v>
      </c>
      <c r="I71" s="79" t="s">
        <v>14</v>
      </c>
      <c r="J71" s="79" t="s">
        <v>14</v>
      </c>
      <c r="K71" s="79" t="s">
        <v>14</v>
      </c>
      <c r="L71" s="84" t="s">
        <v>14</v>
      </c>
      <c r="M71" s="79">
        <v>-7.4529260128845198E-2</v>
      </c>
      <c r="N71" s="79">
        <v>-3.4835602237961254</v>
      </c>
      <c r="O71" s="79">
        <v>13.866541085916502</v>
      </c>
      <c r="P71" s="79">
        <v>-8.7121880401038254</v>
      </c>
      <c r="Q71" s="84" t="s">
        <v>14</v>
      </c>
      <c r="R71" s="79">
        <v>0.28874560741498101</v>
      </c>
      <c r="S71" s="79">
        <v>1.8796185048488478</v>
      </c>
      <c r="T71" s="79">
        <v>0.62996543223946588</v>
      </c>
      <c r="U71" s="79">
        <v>-0.85935979336531965</v>
      </c>
      <c r="V71" s="84">
        <v>1.9389697511379751</v>
      </c>
      <c r="W71" s="79">
        <v>2.0336773713021046</v>
      </c>
      <c r="X71" s="79">
        <v>1.0604801427459092</v>
      </c>
      <c r="Y71" s="79">
        <v>-1.5816956474881572E-2</v>
      </c>
      <c r="Z71" s="79">
        <v>-4.1539918336257653</v>
      </c>
      <c r="AA71" s="84">
        <v>-1.0756512760526336</v>
      </c>
      <c r="AB71" s="79">
        <v>-0.36659310612923318</v>
      </c>
      <c r="AC71" s="79">
        <v>-0.67037513730205367</v>
      </c>
      <c r="AD71" s="81">
        <v>-4.8034918458911271</v>
      </c>
    </row>
    <row r="72" spans="1:30" x14ac:dyDescent="0.25">
      <c r="A72"/>
      <c r="B72" s="3" t="s">
        <v>149</v>
      </c>
      <c r="C72" s="45">
        <v>39.860396767083039</v>
      </c>
      <c r="D72" s="45">
        <v>69.515306122448976</v>
      </c>
      <c r="E72" s="45">
        <v>89.817796376021661</v>
      </c>
      <c r="F72" s="45">
        <v>16.447722958237023</v>
      </c>
      <c r="G72" s="45">
        <v>215.64122222379069</v>
      </c>
      <c r="H72" s="45">
        <v>626.35885898529216</v>
      </c>
      <c r="I72" s="45">
        <v>39.01579252417865</v>
      </c>
      <c r="J72" s="45">
        <v>94.253583977412802</v>
      </c>
      <c r="K72" s="45">
        <v>43.511635130302608</v>
      </c>
      <c r="L72" s="45">
        <v>803.13987061718626</v>
      </c>
      <c r="M72" s="45">
        <v>0.20579340808736868</v>
      </c>
      <c r="N72" s="45">
        <v>45.527678408922668</v>
      </c>
      <c r="O72" s="45">
        <v>52.239656183814965</v>
      </c>
      <c r="P72" s="45">
        <v>-3.950721861250944</v>
      </c>
      <c r="Q72" s="26">
        <v>178.80452150050681</v>
      </c>
      <c r="R72" s="26">
        <v>-17.745296365182156</v>
      </c>
      <c r="S72" s="26">
        <v>-127.78820823240484</v>
      </c>
      <c r="T72" s="26">
        <v>19.643403198288674</v>
      </c>
      <c r="U72" s="26">
        <v>-136.02796086527295</v>
      </c>
      <c r="V72" s="26">
        <v>-261.91806226457123</v>
      </c>
      <c r="W72" s="26">
        <v>-22.921741383531334</v>
      </c>
      <c r="X72" s="26">
        <v>19.519004354924871</v>
      </c>
      <c r="Y72" s="26">
        <v>37.225792626185694</v>
      </c>
      <c r="Z72" s="26">
        <v>9.2602764272104956</v>
      </c>
      <c r="AA72" s="26">
        <v>43.083332024789719</v>
      </c>
      <c r="AB72" s="26">
        <v>17.277648190789144</v>
      </c>
      <c r="AC72" s="26">
        <v>54.480359539141681</v>
      </c>
      <c r="AD72" s="26">
        <v>58.305498373436407</v>
      </c>
    </row>
    <row r="73" spans="1:30" x14ac:dyDescent="0.25">
      <c r="A73"/>
      <c r="B73" s="3" t="s">
        <v>157</v>
      </c>
      <c r="C73" s="45">
        <v>60.334436840063091</v>
      </c>
      <c r="D73" s="45">
        <v>63.265306122448983</v>
      </c>
      <c r="E73" s="45">
        <v>38.87462763044865</v>
      </c>
      <c r="F73" s="45">
        <v>72.073008240608061</v>
      </c>
      <c r="G73" s="45">
        <v>234.54737883356879</v>
      </c>
      <c r="H73" s="45">
        <v>19.283212119950132</v>
      </c>
      <c r="I73" s="45">
        <v>8.3489276100127121</v>
      </c>
      <c r="J73" s="45">
        <v>13.802263694531096</v>
      </c>
      <c r="K73" s="45">
        <v>25.694765010144856</v>
      </c>
      <c r="L73" s="45">
        <v>67.129168434638785</v>
      </c>
      <c r="M73" s="45">
        <v>27.984302230086595</v>
      </c>
      <c r="N73" s="45">
        <v>23.722893122961334</v>
      </c>
      <c r="O73" s="45">
        <v>29.423470435739219</v>
      </c>
      <c r="P73" s="45">
        <v>39.283516143062556</v>
      </c>
      <c r="Q73" s="29">
        <v>120.41418193184971</v>
      </c>
      <c r="R73" s="29">
        <v>13.181637310913777</v>
      </c>
      <c r="S73" s="29">
        <v>8.1956903512387189</v>
      </c>
      <c r="T73" s="29">
        <v>8.795616550826427</v>
      </c>
      <c r="U73" s="29">
        <v>29.123360288671588</v>
      </c>
      <c r="V73" s="29">
        <v>59.296304501650511</v>
      </c>
      <c r="W73" s="29">
        <v>3.9314601085965433</v>
      </c>
      <c r="X73" s="29">
        <v>6.2274718589224136</v>
      </c>
      <c r="Y73" s="29">
        <v>4.0414153578001972</v>
      </c>
      <c r="Z73" s="29">
        <v>13.110793605876209</v>
      </c>
      <c r="AA73" s="29">
        <v>27.311140931195361</v>
      </c>
      <c r="AB73" s="29">
        <v>6.7111356477461523</v>
      </c>
      <c r="AC73" s="29">
        <v>10.903721798532645</v>
      </c>
      <c r="AD73" s="29">
        <v>27.099597888453847</v>
      </c>
    </row>
    <row r="74" spans="1:30" x14ac:dyDescent="0.25">
      <c r="C74" s="52"/>
      <c r="D74" s="52"/>
      <c r="E74" s="52"/>
      <c r="F74" s="52"/>
      <c r="G74" s="52"/>
      <c r="H74" s="52"/>
      <c r="I74" s="52"/>
      <c r="J74" s="52"/>
      <c r="K74" s="52"/>
      <c r="L74" s="52"/>
      <c r="M74" s="52"/>
      <c r="N74" s="52"/>
      <c r="O74" s="52"/>
      <c r="P74" s="52"/>
      <c r="Q74" s="52"/>
      <c r="R74" s="52"/>
      <c r="S74" s="52"/>
      <c r="T74" s="52"/>
      <c r="U74" s="52"/>
      <c r="V74" s="52"/>
      <c r="W74" s="52"/>
      <c r="X74" s="52"/>
      <c r="Y74" s="52"/>
      <c r="Z74" s="52"/>
      <c r="AA74" s="52"/>
      <c r="AB74" s="52"/>
      <c r="AC74" s="52"/>
      <c r="AD74" s="52"/>
    </row>
    <row r="75" spans="1:30" x14ac:dyDescent="0.25">
      <c r="B75" s="30" t="s">
        <v>187</v>
      </c>
      <c r="C75" s="123"/>
      <c r="D75" s="123"/>
      <c r="E75" s="123"/>
      <c r="F75" s="123"/>
      <c r="G75" s="123"/>
      <c r="H75" s="123"/>
      <c r="I75" s="123"/>
      <c r="J75" s="123"/>
      <c r="K75" s="123"/>
      <c r="L75" s="123"/>
      <c r="M75" s="123"/>
      <c r="N75" s="123"/>
      <c r="O75" s="123"/>
      <c r="P75" s="123"/>
      <c r="Q75" s="123"/>
      <c r="R75" s="123"/>
      <c r="S75" s="123"/>
      <c r="T75" s="123"/>
      <c r="U75" s="123"/>
      <c r="V75" s="123"/>
      <c r="W75" s="123"/>
      <c r="X75" s="123"/>
      <c r="Y75" s="123"/>
      <c r="Z75" s="123"/>
      <c r="AA75" s="123"/>
      <c r="AB75" s="123"/>
      <c r="AC75" s="123"/>
      <c r="AD75" s="123"/>
    </row>
    <row r="76" spans="1:30" x14ac:dyDescent="0.25">
      <c r="B76" s="30" t="s">
        <v>160</v>
      </c>
      <c r="C76" s="124"/>
      <c r="D76" s="124"/>
      <c r="E76" s="124"/>
      <c r="F76" s="124"/>
      <c r="G76" s="124"/>
      <c r="H76" s="124"/>
      <c r="I76" s="124"/>
      <c r="J76" s="124"/>
      <c r="K76" s="124"/>
      <c r="L76" s="124"/>
      <c r="M76" s="124"/>
      <c r="N76" s="124"/>
      <c r="O76" s="124"/>
      <c r="P76" s="124"/>
      <c r="Q76" s="124"/>
      <c r="R76" s="124"/>
      <c r="S76" s="124"/>
      <c r="T76" s="124"/>
      <c r="U76" s="124"/>
      <c r="V76" s="124"/>
      <c r="W76" s="124"/>
      <c r="X76" s="124"/>
      <c r="Y76" s="124"/>
      <c r="Z76" s="124"/>
      <c r="AA76" s="124"/>
      <c r="AB76" s="124"/>
      <c r="AC76" s="124"/>
      <c r="AD76" s="124"/>
    </row>
    <row r="77" spans="1:30" x14ac:dyDescent="0.25">
      <c r="A77"/>
      <c r="B77" s="3" t="s">
        <v>162</v>
      </c>
      <c r="C77" s="45">
        <v>145.87753551998287</v>
      </c>
      <c r="D77" s="45">
        <v>145.02551020408163</v>
      </c>
      <c r="E77" s="45">
        <v>145.86688636260882</v>
      </c>
      <c r="F77" s="45">
        <v>148.42927766825701</v>
      </c>
      <c r="G77" s="45">
        <v>585.19920975493028</v>
      </c>
      <c r="H77" s="45">
        <v>147.09173150072778</v>
      </c>
      <c r="I77" s="45">
        <v>167.87308015846989</v>
      </c>
      <c r="J77" s="45">
        <v>173.62123561446356</v>
      </c>
      <c r="K77" s="45">
        <v>247.41005593890267</v>
      </c>
      <c r="L77" s="45">
        <v>735.99610321256387</v>
      </c>
      <c r="M77" s="45">
        <v>210.8562085167585</v>
      </c>
      <c r="N77" s="45">
        <v>236.83810358269471</v>
      </c>
      <c r="O77" s="45">
        <v>252.27515158761875</v>
      </c>
      <c r="P77" s="45">
        <v>268.33002697580974</v>
      </c>
      <c r="Q77" s="26">
        <v>968.29949066288191</v>
      </c>
      <c r="R77" s="26">
        <v>172.40991905131642</v>
      </c>
      <c r="S77" s="26">
        <v>91.954849909423359</v>
      </c>
      <c r="T77" s="26">
        <v>122.49816388807361</v>
      </c>
      <c r="U77" s="26">
        <v>161.19231828749332</v>
      </c>
      <c r="V77" s="26">
        <v>548.05525113630665</v>
      </c>
      <c r="W77" s="26">
        <v>143.80361512018635</v>
      </c>
      <c r="X77" s="26">
        <v>180.66185106289853</v>
      </c>
      <c r="Y77" s="26">
        <v>224.00739286624292</v>
      </c>
      <c r="Z77" s="26">
        <v>255.9657591495112</v>
      </c>
      <c r="AA77" s="26">
        <v>804.43861819883898</v>
      </c>
      <c r="AB77" s="26">
        <v>234.0399340796572</v>
      </c>
      <c r="AC77" s="26">
        <v>280.40583854223638</v>
      </c>
      <c r="AD77" s="26">
        <v>330.25344570072616</v>
      </c>
    </row>
    <row r="78" spans="1:30" x14ac:dyDescent="0.25">
      <c r="B78" s="28" t="s">
        <v>188</v>
      </c>
      <c r="C78" s="79">
        <v>-210.21551225866438</v>
      </c>
      <c r="D78" s="79">
        <v>-179.16917568804786</v>
      </c>
      <c r="E78" s="79">
        <v>-219.70703881324746</v>
      </c>
      <c r="F78" s="79">
        <v>-239.04683081523268</v>
      </c>
      <c r="G78" s="84">
        <v>-848.13855757519229</v>
      </c>
      <c r="H78" s="79">
        <v>-197.41124808814382</v>
      </c>
      <c r="I78" s="79">
        <v>-233.12932067599579</v>
      </c>
      <c r="J78" s="79">
        <v>-223.90394396623222</v>
      </c>
      <c r="K78" s="79">
        <v>-299.55070527284329</v>
      </c>
      <c r="L78" s="84">
        <v>-953.9952180032152</v>
      </c>
      <c r="M78" s="79">
        <v>-263.59589977636119</v>
      </c>
      <c r="N78" s="79">
        <v>-298.40187364847657</v>
      </c>
      <c r="O78" s="79">
        <v>-333.94838941105024</v>
      </c>
      <c r="P78" s="79">
        <v>-386.15426558413168</v>
      </c>
      <c r="Q78" s="84">
        <v>-1282.1004284200196</v>
      </c>
      <c r="R78" s="79">
        <v>-228.1564606804161</v>
      </c>
      <c r="S78" s="79">
        <v>-189.78799076822582</v>
      </c>
      <c r="T78" s="79">
        <v>-194.89426196407442</v>
      </c>
      <c r="U78" s="79">
        <v>-240.2263029152403</v>
      </c>
      <c r="V78" s="84">
        <v>-853.06501632795664</v>
      </c>
      <c r="W78" s="79">
        <v>-185.74781332724453</v>
      </c>
      <c r="X78" s="79">
        <v>-217.11769221404239</v>
      </c>
      <c r="Y78" s="79">
        <v>-261.36182608552082</v>
      </c>
      <c r="Z78" s="79">
        <v>-335.49119714221553</v>
      </c>
      <c r="AA78" s="84">
        <v>-999.71852876902324</v>
      </c>
      <c r="AB78" s="79">
        <v>-294.31008256607697</v>
      </c>
      <c r="AC78" s="79">
        <v>-374.71897593123168</v>
      </c>
      <c r="AD78" s="116">
        <v>-448.17015576944198</v>
      </c>
    </row>
    <row r="79" spans="1:30" x14ac:dyDescent="0.25">
      <c r="A79"/>
      <c r="B79" s="3" t="s">
        <v>167</v>
      </c>
      <c r="C79" s="45">
        <v>-64.337976738681505</v>
      </c>
      <c r="D79" s="45">
        <v>-34.143665483966231</v>
      </c>
      <c r="E79" s="45">
        <v>-73.840152450638641</v>
      </c>
      <c r="F79" s="45">
        <v>-90.617553146975666</v>
      </c>
      <c r="G79" s="45">
        <v>-262.93934782026201</v>
      </c>
      <c r="H79" s="45">
        <v>-50.319516587416047</v>
      </c>
      <c r="I79" s="45">
        <v>-65.256240517525896</v>
      </c>
      <c r="J79" s="45">
        <v>-50.282708351768662</v>
      </c>
      <c r="K79" s="45">
        <v>-52.140649333940615</v>
      </c>
      <c r="L79" s="45">
        <v>-217.99911479065133</v>
      </c>
      <c r="M79" s="45">
        <v>-52.739691259602694</v>
      </c>
      <c r="N79" s="45">
        <v>-61.563770065781853</v>
      </c>
      <c r="O79" s="45">
        <v>-81.673237823431492</v>
      </c>
      <c r="P79" s="45">
        <v>-117.82423860832193</v>
      </c>
      <c r="Q79" s="26">
        <v>-313.80093775713772</v>
      </c>
      <c r="R79" s="26">
        <v>-55.746541629099696</v>
      </c>
      <c r="S79" s="26">
        <v>-97.83314085880248</v>
      </c>
      <c r="T79" s="26">
        <v>-72.396098076000825</v>
      </c>
      <c r="U79" s="26">
        <v>-79.033984627746975</v>
      </c>
      <c r="V79" s="26">
        <v>-305.00976519164999</v>
      </c>
      <c r="W79" s="26">
        <v>-41.944198207058179</v>
      </c>
      <c r="X79" s="26">
        <v>-36.455841151143865</v>
      </c>
      <c r="Y79" s="26">
        <v>-37.35443321927788</v>
      </c>
      <c r="Z79" s="26">
        <v>-79.52543799270434</v>
      </c>
      <c r="AA79" s="26">
        <v>-195.27991057018426</v>
      </c>
      <c r="AB79" s="26">
        <v>-60.270148486419792</v>
      </c>
      <c r="AC79" s="26">
        <v>-94.313137388995301</v>
      </c>
      <c r="AD79" s="26">
        <v>-117.91671006871584</v>
      </c>
    </row>
    <row r="80" spans="1:30" x14ac:dyDescent="0.25">
      <c r="B80" s="28" t="s">
        <v>168</v>
      </c>
      <c r="C80" s="79" t="s">
        <v>14</v>
      </c>
      <c r="D80" s="79" t="s">
        <v>14</v>
      </c>
      <c r="E80" s="79" t="s">
        <v>14</v>
      </c>
      <c r="F80" s="79" t="s">
        <v>14</v>
      </c>
      <c r="G80" s="84" t="s">
        <v>14</v>
      </c>
      <c r="H80" s="79" t="s">
        <v>14</v>
      </c>
      <c r="I80" s="79" t="s">
        <v>14</v>
      </c>
      <c r="J80" s="79" t="s">
        <v>14</v>
      </c>
      <c r="K80" s="79" t="s">
        <v>14</v>
      </c>
      <c r="L80" s="84" t="s">
        <v>14</v>
      </c>
      <c r="M80" s="79" t="s">
        <v>14</v>
      </c>
      <c r="N80" s="79" t="s">
        <v>14</v>
      </c>
      <c r="O80" s="74" t="s">
        <v>14</v>
      </c>
      <c r="P80" s="74">
        <v>0</v>
      </c>
      <c r="Q80" s="85" t="s">
        <v>14</v>
      </c>
      <c r="R80" s="74">
        <v>0</v>
      </c>
      <c r="S80" s="74">
        <v>-1.0090960773166573</v>
      </c>
      <c r="T80" s="74">
        <v>-2.9964568578956519E-3</v>
      </c>
      <c r="U80" s="74">
        <v>-0.14198242120914706</v>
      </c>
      <c r="V80" s="85">
        <v>-1.1540749553837002</v>
      </c>
      <c r="W80" s="74">
        <v>0</v>
      </c>
      <c r="X80" s="74" t="s">
        <v>14</v>
      </c>
      <c r="Y80" s="74">
        <v>0</v>
      </c>
      <c r="Z80" s="74">
        <v>0</v>
      </c>
      <c r="AA80" s="85">
        <v>0</v>
      </c>
      <c r="AB80" s="74" t="s">
        <v>14</v>
      </c>
      <c r="AC80" s="74" t="s">
        <v>14</v>
      </c>
      <c r="AD80" s="77">
        <v>0</v>
      </c>
    </row>
    <row r="81" spans="1:30" x14ac:dyDescent="0.25">
      <c r="A81"/>
      <c r="B81" s="3" t="s">
        <v>169</v>
      </c>
      <c r="C81" s="45">
        <v>-64.337976738681505</v>
      </c>
      <c r="D81" s="45">
        <v>-34.143665483966231</v>
      </c>
      <c r="E81" s="45">
        <v>-73.840152450638641</v>
      </c>
      <c r="F81" s="45">
        <v>-90.617553146975666</v>
      </c>
      <c r="G81" s="45">
        <v>-262.93934782026201</v>
      </c>
      <c r="H81" s="45">
        <v>-50.319516587416047</v>
      </c>
      <c r="I81" s="45">
        <v>-65.256240517525896</v>
      </c>
      <c r="J81" s="45">
        <v>-50.282708351768662</v>
      </c>
      <c r="K81" s="45">
        <v>-52.140649333940615</v>
      </c>
      <c r="L81" s="45">
        <v>-217.99911479065133</v>
      </c>
      <c r="M81" s="45">
        <v>-52.739691259602694</v>
      </c>
      <c r="N81" s="45">
        <v>-61.563770065781853</v>
      </c>
      <c r="O81" s="26">
        <v>-81.144742427429449</v>
      </c>
      <c r="P81" s="26">
        <v>-116.68895285949645</v>
      </c>
      <c r="Q81" s="26">
        <v>-313.80093775713772</v>
      </c>
      <c r="R81" s="26">
        <v>-55.746541629099696</v>
      </c>
      <c r="S81" s="26">
        <v>-98.842236936119136</v>
      </c>
      <c r="T81" s="26">
        <v>-72.399094532858726</v>
      </c>
      <c r="U81" s="26">
        <v>-79.175967048956124</v>
      </c>
      <c r="V81" s="26">
        <v>-306.16384014703368</v>
      </c>
      <c r="W81" s="26">
        <v>-41.944198207058179</v>
      </c>
      <c r="X81" s="26">
        <v>-36.455841151143865</v>
      </c>
      <c r="Y81" s="26">
        <v>-37.35443321927788</v>
      </c>
      <c r="Z81" s="26">
        <v>-79.52543799270434</v>
      </c>
      <c r="AA81" s="26">
        <v>-195.27991057018426</v>
      </c>
      <c r="AB81" s="26">
        <v>-60.270148486419792</v>
      </c>
      <c r="AC81" s="26">
        <v>-94.313137388995301</v>
      </c>
      <c r="AD81" s="26">
        <v>-117.91671006871584</v>
      </c>
    </row>
    <row r="82" spans="1:30" x14ac:dyDescent="0.25">
      <c r="B82" s="28" t="s">
        <v>163</v>
      </c>
      <c r="C82" s="79">
        <v>13.337976738681505</v>
      </c>
      <c r="D82" s="79">
        <v>15.143665483966231</v>
      </c>
      <c r="E82" s="79">
        <v>20.840152450638641</v>
      </c>
      <c r="F82" s="79">
        <v>17.617553146975666</v>
      </c>
      <c r="G82" s="84">
        <v>66.939347820262043</v>
      </c>
      <c r="H82" s="79">
        <v>15.319516587416047</v>
      </c>
      <c r="I82" s="79">
        <v>16.256240517525896</v>
      </c>
      <c r="J82" s="79">
        <v>25.282708351768662</v>
      </c>
      <c r="K82" s="79">
        <v>31</v>
      </c>
      <c r="L82" s="84">
        <v>71</v>
      </c>
      <c r="M82" s="79">
        <v>16.754840865808038</v>
      </c>
      <c r="N82" s="79">
        <v>18.927751746273053</v>
      </c>
      <c r="O82" s="79">
        <v>22.393330191055231</v>
      </c>
      <c r="P82" s="79">
        <v>23.616448406134509</v>
      </c>
      <c r="Q82" s="84">
        <v>81.692371209270831</v>
      </c>
      <c r="R82" s="79">
        <v>16.794962440008177</v>
      </c>
      <c r="S82" s="79">
        <v>38.825982491561248</v>
      </c>
      <c r="T82" s="79">
        <v>23.313864395302883</v>
      </c>
      <c r="U82" s="79">
        <v>20.822578572754718</v>
      </c>
      <c r="V82" s="84">
        <v>99.75738789962702</v>
      </c>
      <c r="W82" s="79">
        <v>19.450705451422664</v>
      </c>
      <c r="X82" s="79">
        <v>20.769800206900054</v>
      </c>
      <c r="Y82" s="79">
        <v>21.563126291852303</v>
      </c>
      <c r="Z82" s="79">
        <v>23.073612067765033</v>
      </c>
      <c r="AA82" s="84">
        <v>86.280356965714304</v>
      </c>
      <c r="AB82" s="79">
        <v>20.343647958365842</v>
      </c>
      <c r="AC82" s="79">
        <v>29.423491448240458</v>
      </c>
      <c r="AD82" s="81">
        <v>22.984795904724852</v>
      </c>
    </row>
    <row r="83" spans="1:30" x14ac:dyDescent="0.25">
      <c r="B83" s="28" t="s">
        <v>168</v>
      </c>
      <c r="C83" s="79" t="s">
        <v>14</v>
      </c>
      <c r="D83" s="79" t="s">
        <v>14</v>
      </c>
      <c r="E83" s="79" t="s">
        <v>14</v>
      </c>
      <c r="F83" s="79" t="s">
        <v>14</v>
      </c>
      <c r="G83" s="84" t="s">
        <v>14</v>
      </c>
      <c r="H83" s="79" t="s">
        <v>14</v>
      </c>
      <c r="I83" s="79" t="s">
        <v>14</v>
      </c>
      <c r="J83" s="79" t="s">
        <v>14</v>
      </c>
      <c r="K83" s="79" t="s">
        <v>14</v>
      </c>
      <c r="L83" s="84" t="s">
        <v>14</v>
      </c>
      <c r="M83" s="79" t="s">
        <v>14</v>
      </c>
      <c r="N83" s="79" t="s">
        <v>14</v>
      </c>
      <c r="O83" s="79" t="s">
        <v>14</v>
      </c>
      <c r="P83" s="79">
        <v>0</v>
      </c>
      <c r="Q83" s="84" t="s">
        <v>14</v>
      </c>
      <c r="R83" s="79">
        <v>0</v>
      </c>
      <c r="S83" s="79">
        <v>1.0090960773166573</v>
      </c>
      <c r="T83" s="79">
        <v>2.9964568578956519E-3</v>
      </c>
      <c r="U83" s="79">
        <v>0.14198242120914706</v>
      </c>
      <c r="V83" s="84">
        <v>1.1540749553837002</v>
      </c>
      <c r="W83" s="79">
        <v>0</v>
      </c>
      <c r="X83" s="79">
        <v>0</v>
      </c>
      <c r="Y83" s="79">
        <v>0</v>
      </c>
      <c r="Z83" s="79">
        <v>0</v>
      </c>
      <c r="AA83" s="84">
        <v>0</v>
      </c>
      <c r="AB83" s="79">
        <v>0</v>
      </c>
      <c r="AC83" s="79">
        <v>0</v>
      </c>
      <c r="AD83" s="81">
        <v>0</v>
      </c>
    </row>
    <row r="84" spans="1:30" x14ac:dyDescent="0.25">
      <c r="A84"/>
      <c r="B84" s="3" t="s">
        <v>15</v>
      </c>
      <c r="C84" s="45">
        <v>-51</v>
      </c>
      <c r="D84" s="45">
        <v>-19</v>
      </c>
      <c r="E84" s="45">
        <v>-53</v>
      </c>
      <c r="F84" s="45">
        <v>-73</v>
      </c>
      <c r="G84" s="45">
        <v>-195.99999999999997</v>
      </c>
      <c r="H84" s="45">
        <v>-35</v>
      </c>
      <c r="I84" s="45">
        <v>-49</v>
      </c>
      <c r="J84" s="45">
        <v>-25</v>
      </c>
      <c r="K84" s="45">
        <v>-21.140649333940615</v>
      </c>
      <c r="L84" s="45">
        <v>-146.99911479065133</v>
      </c>
      <c r="M84" s="45">
        <v>-35.984850393794659</v>
      </c>
      <c r="N84" s="45">
        <v>-42.6360183195088</v>
      </c>
      <c r="O84" s="26">
        <v>-58.751412236374222</v>
      </c>
      <c r="P84" s="26">
        <v>-93.072504453361944</v>
      </c>
      <c r="Q84" s="26">
        <v>-232.10856654786687</v>
      </c>
      <c r="R84" s="26">
        <v>-38.951579189091518</v>
      </c>
      <c r="S84" s="26">
        <v>-59.007158367241232</v>
      </c>
      <c r="T84" s="26">
        <v>-49.082233680697946</v>
      </c>
      <c r="U84" s="26">
        <v>-58.211406054992253</v>
      </c>
      <c r="V84" s="26">
        <v>-205.25237729202294</v>
      </c>
      <c r="W84" s="26">
        <v>-22.493492755635515</v>
      </c>
      <c r="X84" s="26">
        <v>-15.68604094424381</v>
      </c>
      <c r="Y84" s="26">
        <v>-15.791306927425577</v>
      </c>
      <c r="Z84" s="26">
        <v>-56.451825924939307</v>
      </c>
      <c r="AA84" s="26">
        <v>-108.99955360446995</v>
      </c>
      <c r="AB84" s="26">
        <v>-39.92650052805395</v>
      </c>
      <c r="AC84" s="26">
        <v>-64.889645940754846</v>
      </c>
      <c r="AD84" s="26">
        <v>-94.931914163990996</v>
      </c>
    </row>
    <row r="85" spans="1:30" x14ac:dyDescent="0.25">
      <c r="B85" s="28" t="s">
        <v>171</v>
      </c>
      <c r="C85" s="79" t="s">
        <v>14</v>
      </c>
      <c r="D85" s="79" t="s">
        <v>14</v>
      </c>
      <c r="E85" s="79" t="s">
        <v>14</v>
      </c>
      <c r="F85" s="79" t="s">
        <v>14</v>
      </c>
      <c r="G85" s="84" t="s">
        <v>14</v>
      </c>
      <c r="H85" s="79" t="s">
        <v>14</v>
      </c>
      <c r="I85" s="79" t="s">
        <v>14</v>
      </c>
      <c r="J85" s="79" t="s">
        <v>14</v>
      </c>
      <c r="K85" s="79" t="s">
        <v>14</v>
      </c>
      <c r="L85" s="84" t="s">
        <v>14</v>
      </c>
      <c r="M85" s="79" t="s">
        <v>14</v>
      </c>
      <c r="N85" s="79" t="s">
        <v>14</v>
      </c>
      <c r="O85" s="79">
        <v>-5.8487389470835711E-2</v>
      </c>
      <c r="P85" s="79">
        <v>-5.8487404963630765E-2</v>
      </c>
      <c r="Q85" s="84" t="s">
        <v>14</v>
      </c>
      <c r="R85" s="79">
        <v>-5.8487300524113453E-2</v>
      </c>
      <c r="S85" s="79">
        <v>-5.8487395434041703E-2</v>
      </c>
      <c r="T85" s="79">
        <v>0.10301395810256139</v>
      </c>
      <c r="U85" s="79">
        <v>-4.7756930166607958</v>
      </c>
      <c r="V85" s="84">
        <v>-4.7896537545163893</v>
      </c>
      <c r="W85" s="79">
        <v>0</v>
      </c>
      <c r="X85" s="79">
        <v>0</v>
      </c>
      <c r="Y85" s="79">
        <v>0</v>
      </c>
      <c r="Z85" s="79">
        <v>0</v>
      </c>
      <c r="AA85" s="84">
        <v>0</v>
      </c>
      <c r="AB85" s="79">
        <v>0</v>
      </c>
      <c r="AC85" s="79">
        <v>0</v>
      </c>
      <c r="AD85" s="81">
        <v>0</v>
      </c>
    </row>
    <row r="86" spans="1:30" x14ac:dyDescent="0.25">
      <c r="B86" s="28" t="s">
        <v>172</v>
      </c>
      <c r="C86" s="79" t="s">
        <v>14</v>
      </c>
      <c r="D86" s="79" t="s">
        <v>14</v>
      </c>
      <c r="E86" s="79" t="s">
        <v>14</v>
      </c>
      <c r="F86" s="79" t="s">
        <v>14</v>
      </c>
      <c r="G86" s="84" t="s">
        <v>14</v>
      </c>
      <c r="H86" s="79" t="s">
        <v>14</v>
      </c>
      <c r="I86" s="79" t="s">
        <v>14</v>
      </c>
      <c r="J86" s="79" t="s">
        <v>14</v>
      </c>
      <c r="K86" s="79" t="s">
        <v>14</v>
      </c>
      <c r="L86" s="84" t="s">
        <v>14</v>
      </c>
      <c r="M86" s="79" t="s">
        <v>14</v>
      </c>
      <c r="N86" s="79" t="s">
        <v>14</v>
      </c>
      <c r="O86" s="79">
        <v>2.4229929687313794</v>
      </c>
      <c r="P86" s="79">
        <v>9.4204224610478384</v>
      </c>
      <c r="Q86" s="84" t="s">
        <v>14</v>
      </c>
      <c r="R86" s="79">
        <v>-1.6675261827349368</v>
      </c>
      <c r="S86" s="79">
        <v>-0.66866892640939901</v>
      </c>
      <c r="T86" s="79">
        <v>-0.58111810707895906</v>
      </c>
      <c r="U86" s="79">
        <v>1.3443429440887542</v>
      </c>
      <c r="V86" s="84">
        <v>-1.5729702721345402</v>
      </c>
      <c r="W86" s="79">
        <v>-0.51553124061167999</v>
      </c>
      <c r="X86" s="79">
        <v>0.50020470510562043</v>
      </c>
      <c r="Y86" s="79">
        <v>4.6758969034111253</v>
      </c>
      <c r="Z86" s="79">
        <v>13.429655407871143</v>
      </c>
      <c r="AA86" s="84">
        <v>18.090225775776211</v>
      </c>
      <c r="AB86" s="79">
        <v>1.0376573586628353</v>
      </c>
      <c r="AC86" s="79">
        <v>17.819934599222911</v>
      </c>
      <c r="AD86" s="81">
        <v>41.082695414428038</v>
      </c>
    </row>
    <row r="87" spans="1:30" x14ac:dyDescent="0.25">
      <c r="A87"/>
      <c r="B87" s="3" t="s">
        <v>149</v>
      </c>
      <c r="C87" s="45">
        <v>-51</v>
      </c>
      <c r="D87" s="45">
        <v>-19</v>
      </c>
      <c r="E87" s="45">
        <v>-53</v>
      </c>
      <c r="F87" s="45">
        <v>-73</v>
      </c>
      <c r="G87" s="45">
        <v>-195.99999999999997</v>
      </c>
      <c r="H87" s="45">
        <v>-35</v>
      </c>
      <c r="I87" s="45">
        <v>-49</v>
      </c>
      <c r="J87" s="45">
        <v>-25</v>
      </c>
      <c r="K87" s="45">
        <v>-21.140649333940615</v>
      </c>
      <c r="L87" s="45">
        <v>-146.99911479065133</v>
      </c>
      <c r="M87" s="45">
        <v>-35.984850393794659</v>
      </c>
      <c r="N87" s="45">
        <v>-42.6360183195088</v>
      </c>
      <c r="O87" s="26">
        <v>-56.386906657113677</v>
      </c>
      <c r="P87" s="26">
        <v>-83.710569397277737</v>
      </c>
      <c r="Q87" s="26">
        <v>-232.10856654786687</v>
      </c>
      <c r="R87" s="26">
        <v>-40.677592672350571</v>
      </c>
      <c r="S87" s="26">
        <v>-59.73431468908467</v>
      </c>
      <c r="T87" s="26">
        <v>-49.560337829674346</v>
      </c>
      <c r="U87" s="26">
        <v>-61.642756127564297</v>
      </c>
      <c r="V87" s="26">
        <v>-211.61500131867388</v>
      </c>
      <c r="W87" s="26">
        <v>-23.009023996247194</v>
      </c>
      <c r="X87" s="26">
        <v>-15.18583623913819</v>
      </c>
      <c r="Y87" s="26">
        <v>-11.115410024014452</v>
      </c>
      <c r="Z87" s="26">
        <v>-43.022170517068162</v>
      </c>
      <c r="AA87" s="26">
        <v>-90.909327828693748</v>
      </c>
      <c r="AB87" s="26">
        <v>-38.888843169391116</v>
      </c>
      <c r="AC87" s="26">
        <v>-47.069711341531928</v>
      </c>
      <c r="AD87" s="26">
        <v>-53.849218749562958</v>
      </c>
    </row>
    <row r="88" spans="1:30" x14ac:dyDescent="0.25">
      <c r="A88"/>
      <c r="B88" s="3" t="s">
        <v>157</v>
      </c>
      <c r="C88" s="45">
        <v>17.914785063857543</v>
      </c>
      <c r="D88" s="45">
        <v>12.563775510204081</v>
      </c>
      <c r="E88" s="45">
        <v>17.406549685275515</v>
      </c>
      <c r="F88" s="45">
        <v>49.228948576389975</v>
      </c>
      <c r="G88" s="45">
        <v>97.114058835727121</v>
      </c>
      <c r="H88" s="45">
        <v>10.531991843877776</v>
      </c>
      <c r="I88" s="45">
        <v>15.760730692370936</v>
      </c>
      <c r="J88" s="45">
        <v>18.20524826676839</v>
      </c>
      <c r="K88" s="45">
        <v>46.391074156065947</v>
      </c>
      <c r="L88" s="45">
        <v>90.889044959083037</v>
      </c>
      <c r="M88" s="45">
        <v>21.071115670014173</v>
      </c>
      <c r="N88" s="45">
        <v>28.234075968141276</v>
      </c>
      <c r="O88" s="45">
        <v>36.557493311942451</v>
      </c>
      <c r="P88" s="45">
        <v>62.283710872933156</v>
      </c>
      <c r="Q88" s="29">
        <v>148.14639582303107</v>
      </c>
      <c r="R88" s="29">
        <v>22.996729886408389</v>
      </c>
      <c r="S88" s="29">
        <v>12.786021771833267</v>
      </c>
      <c r="T88" s="29">
        <v>16.103219793873713</v>
      </c>
      <c r="U88" s="29">
        <v>15.79817589478948</v>
      </c>
      <c r="V88" s="29">
        <v>67.684147346904851</v>
      </c>
      <c r="W88" s="29">
        <v>6.9324912320184628</v>
      </c>
      <c r="X88" s="29">
        <v>13.083310715147913</v>
      </c>
      <c r="Y88" s="29">
        <v>19.143408737297833</v>
      </c>
      <c r="Z88" s="29">
        <v>32.655808175195631</v>
      </c>
      <c r="AA88" s="29">
        <v>71.815018859659844</v>
      </c>
      <c r="AB88" s="29">
        <v>29.828708781261167</v>
      </c>
      <c r="AC88" s="29">
        <v>20.62472653802897</v>
      </c>
      <c r="AD88" s="29">
        <v>66.170383541365553</v>
      </c>
    </row>
    <row r="89" spans="1:30" x14ac:dyDescent="0.25">
      <c r="C89" s="52"/>
      <c r="D89" s="52"/>
      <c r="E89" s="52"/>
      <c r="F89" s="52"/>
      <c r="G89" s="52"/>
      <c r="H89" s="52"/>
      <c r="I89" s="52"/>
      <c r="J89" s="52"/>
      <c r="K89" s="52"/>
      <c r="L89" s="52"/>
      <c r="M89" s="52"/>
      <c r="N89" s="52"/>
      <c r="O89" s="52"/>
      <c r="P89" s="52"/>
      <c r="Q89" s="52"/>
      <c r="R89" s="52"/>
      <c r="S89" s="52"/>
      <c r="T89" s="52"/>
      <c r="U89" s="52"/>
      <c r="V89" s="52"/>
      <c r="W89" s="52"/>
      <c r="X89" s="52"/>
      <c r="Y89" s="52"/>
      <c r="Z89" s="52"/>
      <c r="AA89" s="52"/>
      <c r="AB89" s="52"/>
      <c r="AC89" s="52"/>
      <c r="AD89" s="52"/>
    </row>
    <row r="90" spans="1:30" x14ac:dyDescent="0.25">
      <c r="B90" s="30" t="str">
        <f>+'[1]Consolid. adj financials'!$B$6</f>
        <v>Consolidation Adjustments Financials</v>
      </c>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row>
    <row r="91" spans="1:30" x14ac:dyDescent="0.25">
      <c r="B91" s="30" t="s">
        <v>160</v>
      </c>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c r="AA91" s="124"/>
      <c r="AB91" s="124"/>
      <c r="AC91" s="124"/>
      <c r="AD91" s="124"/>
    </row>
    <row r="92" spans="1:30" x14ac:dyDescent="0.25">
      <c r="A92"/>
      <c r="B92" s="3" t="s">
        <v>162</v>
      </c>
      <c r="C92" s="45">
        <v>-1982.0790231901531</v>
      </c>
      <c r="D92" s="45">
        <v>-1918.2397959183675</v>
      </c>
      <c r="E92" s="45">
        <v>-1940.1340279208089</v>
      </c>
      <c r="F92" s="45">
        <v>-2069.7860258764795</v>
      </c>
      <c r="G92" s="45">
        <v>-7910.2388729058093</v>
      </c>
      <c r="H92" s="45">
        <v>-2194.26672584984</v>
      </c>
      <c r="I92" s="45">
        <v>-2189.4636691563951</v>
      </c>
      <c r="J92" s="45">
        <v>-2204.5212896896196</v>
      </c>
      <c r="K92" s="45">
        <v>-1890.2538957673441</v>
      </c>
      <c r="L92" s="45">
        <v>-8478.5055804631993</v>
      </c>
      <c r="M92" s="45">
        <v>-1630.3153855733369</v>
      </c>
      <c r="N92" s="45">
        <v>-1903.1869480928433</v>
      </c>
      <c r="O92" s="45">
        <v>-1756.7279100574885</v>
      </c>
      <c r="P92" s="45">
        <v>-1628.2477894142501</v>
      </c>
      <c r="Q92" s="26">
        <v>-6918.4780331379179</v>
      </c>
      <c r="R92" s="26">
        <v>-1480.0935327025104</v>
      </c>
      <c r="S92" s="26">
        <v>-922.57226626094825</v>
      </c>
      <c r="T92" s="26">
        <v>-1216.7023004367691</v>
      </c>
      <c r="U92" s="26">
        <v>-1141.0850656176783</v>
      </c>
      <c r="V92" s="26">
        <v>-4760.453165017906</v>
      </c>
      <c r="W92" s="26">
        <v>-1386.0939621497414</v>
      </c>
      <c r="X92" s="26">
        <v>-1567.4152972841689</v>
      </c>
      <c r="Y92" s="26">
        <v>-1812.0344422017774</v>
      </c>
      <c r="Z92" s="26">
        <v>-1769.3361611050855</v>
      </c>
      <c r="AA92" s="26">
        <v>-6534.8798627407741</v>
      </c>
      <c r="AB92" s="26">
        <v>-1817.0042998415704</v>
      </c>
      <c r="AC92" s="26">
        <v>-2092.7196860449371</v>
      </c>
      <c r="AD92" s="26">
        <v>-2410.4635428118277</v>
      </c>
    </row>
    <row r="93" spans="1:30" x14ac:dyDescent="0.25">
      <c r="B93" s="28" t="str">
        <f>+'[1]Consolid. adj financials'!$B$11</f>
        <v>Operating costs</v>
      </c>
      <c r="C93" s="79">
        <v>1962.5719037499659</v>
      </c>
      <c r="D93" s="79">
        <v>1967.2469040844403</v>
      </c>
      <c r="E93" s="79">
        <v>1898.1885453668208</v>
      </c>
      <c r="F93" s="79">
        <v>2132.3521370735507</v>
      </c>
      <c r="G93" s="84">
        <v>7960.3594902747782</v>
      </c>
      <c r="H93" s="79">
        <v>2190.949393057982</v>
      </c>
      <c r="I93" s="79">
        <v>2155.3642555772176</v>
      </c>
      <c r="J93" s="79">
        <v>2206.4781191343523</v>
      </c>
      <c r="K93" s="79">
        <v>1986.1868420225007</v>
      </c>
      <c r="L93" s="84">
        <v>8538.9786097920514</v>
      </c>
      <c r="M93" s="79">
        <v>1663.6935324698054</v>
      </c>
      <c r="N93" s="79">
        <v>1959.2660519616145</v>
      </c>
      <c r="O93" s="79">
        <v>1901.0870215605767</v>
      </c>
      <c r="P93" s="79">
        <v>1449.4923087905847</v>
      </c>
      <c r="Q93" s="84">
        <v>6973.5389147825817</v>
      </c>
      <c r="R93" s="79">
        <v>1717.1262246587526</v>
      </c>
      <c r="S93" s="79">
        <v>859.53201353468251</v>
      </c>
      <c r="T93" s="79">
        <v>1240.58769054962</v>
      </c>
      <c r="U93" s="79">
        <v>1039.7495741313508</v>
      </c>
      <c r="V93" s="84">
        <v>4856.9955028744062</v>
      </c>
      <c r="W93" s="79">
        <v>1319.9871744964412</v>
      </c>
      <c r="X93" s="79">
        <v>1571.9588128392536</v>
      </c>
      <c r="Y93" s="79">
        <v>1791.6055103218143</v>
      </c>
      <c r="Z93" s="79">
        <v>1716.3799539977431</v>
      </c>
      <c r="AA93" s="84">
        <v>6399.9314516552531</v>
      </c>
      <c r="AB93" s="79">
        <v>1725.0831104268507</v>
      </c>
      <c r="AC93" s="79">
        <v>2034.6889065510886</v>
      </c>
      <c r="AD93" s="81">
        <v>2504.5347760811819</v>
      </c>
    </row>
    <row r="94" spans="1:30" x14ac:dyDescent="0.25">
      <c r="A94"/>
      <c r="B94" s="3" t="s">
        <v>167</v>
      </c>
      <c r="C94" s="45">
        <v>-19.507119440187125</v>
      </c>
      <c r="D94" s="45">
        <v>49.00710816607284</v>
      </c>
      <c r="E94" s="45">
        <v>-41.945482553988086</v>
      </c>
      <c r="F94" s="45">
        <v>62.566111197071223</v>
      </c>
      <c r="G94" s="45">
        <v>50.120617368968851</v>
      </c>
      <c r="H94" s="45">
        <v>-3.3173327918580071</v>
      </c>
      <c r="I94" s="45">
        <v>-34.099413579177508</v>
      </c>
      <c r="J94" s="45">
        <v>1.956829444732648</v>
      </c>
      <c r="K94" s="45">
        <v>95.932946255156594</v>
      </c>
      <c r="L94" s="45">
        <v>60.473029328852135</v>
      </c>
      <c r="M94" s="45">
        <v>33.378146896468479</v>
      </c>
      <c r="N94" s="45">
        <v>56.079103868771199</v>
      </c>
      <c r="O94" s="45">
        <v>144.35911150308812</v>
      </c>
      <c r="P94" s="26">
        <v>-178.34112258603326</v>
      </c>
      <c r="Q94" s="26">
        <v>55.060881644663823</v>
      </c>
      <c r="R94" s="26">
        <v>237.03269195624205</v>
      </c>
      <c r="S94" s="26">
        <v>-63.040252726265749</v>
      </c>
      <c r="T94" s="26">
        <v>23.885390112850942</v>
      </c>
      <c r="U94" s="26">
        <v>-101.33549148632756</v>
      </c>
      <c r="V94" s="26">
        <v>96.542337856499671</v>
      </c>
      <c r="W94" s="26">
        <v>-66.106787653300231</v>
      </c>
      <c r="X94" s="26">
        <v>4.54351555508467</v>
      </c>
      <c r="Y94" s="26">
        <v>-20.428931879963041</v>
      </c>
      <c r="Z94" s="26">
        <v>-52.956207107342316</v>
      </c>
      <c r="AA94" s="26">
        <v>-134.94841108552092</v>
      </c>
      <c r="AB94" s="26">
        <v>-91.921189414719663</v>
      </c>
      <c r="AC94" s="26">
        <v>-58.03077949384847</v>
      </c>
      <c r="AD94" s="26">
        <v>94.071233269354295</v>
      </c>
    </row>
    <row r="95" spans="1:30" x14ac:dyDescent="0.25">
      <c r="B95" s="28" t="s">
        <v>168</v>
      </c>
      <c r="C95" s="79" t="s">
        <v>14</v>
      </c>
      <c r="D95" s="79" t="s">
        <v>14</v>
      </c>
      <c r="E95" s="79" t="s">
        <v>14</v>
      </c>
      <c r="F95" s="79" t="s">
        <v>14</v>
      </c>
      <c r="G95" s="84" t="s">
        <v>14</v>
      </c>
      <c r="H95" s="79" t="s">
        <v>14</v>
      </c>
      <c r="I95" s="79" t="s">
        <v>14</v>
      </c>
      <c r="J95" s="79" t="s">
        <v>14</v>
      </c>
      <c r="K95" s="79" t="s">
        <v>14</v>
      </c>
      <c r="L95" s="84" t="s">
        <v>14</v>
      </c>
      <c r="M95" s="79" t="s">
        <v>14</v>
      </c>
      <c r="N95" s="79" t="s">
        <v>14</v>
      </c>
      <c r="O95" s="74" t="s">
        <v>14</v>
      </c>
      <c r="P95" s="74">
        <v>0</v>
      </c>
      <c r="Q95" s="85">
        <v>0</v>
      </c>
      <c r="R95" s="74">
        <v>0</v>
      </c>
      <c r="S95" s="74">
        <v>0</v>
      </c>
      <c r="T95" s="74">
        <v>0</v>
      </c>
      <c r="U95" s="74">
        <v>0</v>
      </c>
      <c r="V95" s="85">
        <v>0</v>
      </c>
      <c r="W95" s="74">
        <v>0</v>
      </c>
      <c r="X95" s="74">
        <v>0</v>
      </c>
      <c r="Y95" s="74">
        <v>0</v>
      </c>
      <c r="Z95" s="74">
        <v>0</v>
      </c>
      <c r="AA95" s="85">
        <v>0</v>
      </c>
      <c r="AB95" s="74">
        <v>0</v>
      </c>
      <c r="AC95" s="74">
        <v>0</v>
      </c>
      <c r="AD95" s="77">
        <v>0</v>
      </c>
    </row>
    <row r="96" spans="1:30" x14ac:dyDescent="0.25">
      <c r="A96"/>
      <c r="B96" s="3" t="s">
        <v>169</v>
      </c>
      <c r="C96" s="45">
        <v>-19.507119440187125</v>
      </c>
      <c r="D96" s="45">
        <v>49.00710816607284</v>
      </c>
      <c r="E96" s="45">
        <v>-41.945482553988086</v>
      </c>
      <c r="F96" s="45">
        <v>62.566111197071223</v>
      </c>
      <c r="G96" s="45">
        <v>50.120617368968851</v>
      </c>
      <c r="H96" s="45">
        <v>-3.3173327918580071</v>
      </c>
      <c r="I96" s="45">
        <v>-34.099413579177508</v>
      </c>
      <c r="J96" s="45">
        <v>1.956829444732648</v>
      </c>
      <c r="K96" s="45">
        <v>95.932946255156594</v>
      </c>
      <c r="L96" s="45">
        <v>60.473029328852135</v>
      </c>
      <c r="M96" s="45">
        <v>33.378146896468479</v>
      </c>
      <c r="N96" s="45">
        <v>56.079103868771199</v>
      </c>
      <c r="O96" s="26">
        <v>147.01754045762564</v>
      </c>
      <c r="P96" s="26">
        <v>-178.34112258603326</v>
      </c>
      <c r="Q96" s="26">
        <v>58.048367387354006</v>
      </c>
      <c r="R96" s="26">
        <v>237.03269195624205</v>
      </c>
      <c r="S96" s="26">
        <v>-63.040252726265749</v>
      </c>
      <c r="T96" s="26">
        <v>23.885390112850942</v>
      </c>
      <c r="U96" s="26">
        <v>-101.33549148632756</v>
      </c>
      <c r="V96" s="26">
        <v>96.542337856499671</v>
      </c>
      <c r="W96" s="26">
        <v>-66.106787653300231</v>
      </c>
      <c r="X96" s="26">
        <v>4.54351555508467</v>
      </c>
      <c r="Y96" s="26">
        <v>-20.428931879963041</v>
      </c>
      <c r="Z96" s="26">
        <v>-52.956207107342316</v>
      </c>
      <c r="AA96" s="26">
        <v>-134.94841108552092</v>
      </c>
      <c r="AB96" s="26">
        <v>-91.921189414719663</v>
      </c>
      <c r="AC96" s="26">
        <v>-58.03077949384847</v>
      </c>
      <c r="AD96" s="26">
        <v>94.071233269354295</v>
      </c>
    </row>
    <row r="97" spans="1:30" x14ac:dyDescent="0.25">
      <c r="B97" s="28" t="s">
        <v>163</v>
      </c>
      <c r="C97" s="79" t="s">
        <v>14</v>
      </c>
      <c r="D97" s="79" t="s">
        <v>14</v>
      </c>
      <c r="E97" s="79" t="s">
        <v>14</v>
      </c>
      <c r="F97" s="79" t="s">
        <v>14</v>
      </c>
      <c r="G97" s="84" t="s">
        <v>14</v>
      </c>
      <c r="H97" s="79" t="s">
        <v>14</v>
      </c>
      <c r="I97" s="79" t="s">
        <v>14</v>
      </c>
      <c r="J97" s="79" t="s">
        <v>14</v>
      </c>
      <c r="K97" s="79" t="s">
        <v>14</v>
      </c>
      <c r="L97" s="84" t="s">
        <v>14</v>
      </c>
      <c r="M97" s="79" t="s">
        <v>14</v>
      </c>
      <c r="N97" s="79" t="s">
        <v>14</v>
      </c>
      <c r="O97" s="79">
        <v>0</v>
      </c>
      <c r="P97" s="79">
        <v>0.46006413647767186</v>
      </c>
      <c r="Q97" s="84">
        <v>0.46006413647767186</v>
      </c>
      <c r="R97" s="79">
        <v>0</v>
      </c>
      <c r="S97" s="79">
        <v>0</v>
      </c>
      <c r="T97" s="79">
        <v>0</v>
      </c>
      <c r="U97" s="79">
        <v>0</v>
      </c>
      <c r="V97" s="84">
        <v>0</v>
      </c>
      <c r="W97" s="79">
        <v>0</v>
      </c>
      <c r="X97" s="79">
        <v>-1.3974461807250513</v>
      </c>
      <c r="Y97" s="79">
        <v>-1.3694446361594619</v>
      </c>
      <c r="Z97" s="79">
        <v>-1.3157456019364475</v>
      </c>
      <c r="AA97" s="84">
        <v>-5.5057493665952055</v>
      </c>
      <c r="AB97" s="79">
        <v>-1.4155621675232171</v>
      </c>
      <c r="AC97" s="79">
        <v>-0.93399429375705156</v>
      </c>
      <c r="AD97" s="81">
        <v>-0.67313067361988099</v>
      </c>
    </row>
    <row r="98" spans="1:30" x14ac:dyDescent="0.25">
      <c r="B98" s="28" t="s">
        <v>168</v>
      </c>
      <c r="C98" s="79" t="s">
        <v>14</v>
      </c>
      <c r="D98" s="79" t="s">
        <v>14</v>
      </c>
      <c r="E98" s="79" t="s">
        <v>14</v>
      </c>
      <c r="F98" s="79" t="s">
        <v>14</v>
      </c>
      <c r="G98" s="84" t="s">
        <v>14</v>
      </c>
      <c r="H98" s="79" t="s">
        <v>14</v>
      </c>
      <c r="I98" s="79" t="s">
        <v>14</v>
      </c>
      <c r="J98" s="79" t="s">
        <v>14</v>
      </c>
      <c r="K98" s="79" t="s">
        <v>14</v>
      </c>
      <c r="L98" s="84" t="s">
        <v>14</v>
      </c>
      <c r="M98" s="79" t="s">
        <v>14</v>
      </c>
      <c r="N98" s="79" t="s">
        <v>14</v>
      </c>
      <c r="O98" s="79" t="s">
        <v>14</v>
      </c>
      <c r="P98" s="79">
        <v>0</v>
      </c>
      <c r="Q98" s="84">
        <v>0</v>
      </c>
      <c r="R98" s="79">
        <v>0</v>
      </c>
      <c r="S98" s="79">
        <v>0</v>
      </c>
      <c r="T98" s="79">
        <v>0</v>
      </c>
      <c r="U98" s="79">
        <v>0</v>
      </c>
      <c r="V98" s="84">
        <v>0</v>
      </c>
      <c r="W98" s="79">
        <v>0</v>
      </c>
      <c r="X98" s="79">
        <v>0</v>
      </c>
      <c r="Y98" s="79">
        <v>0</v>
      </c>
      <c r="Z98" s="79">
        <v>0</v>
      </c>
      <c r="AA98" s="84">
        <v>0</v>
      </c>
      <c r="AB98" s="79">
        <v>0</v>
      </c>
      <c r="AC98" s="79">
        <v>0</v>
      </c>
      <c r="AD98" s="81">
        <v>0</v>
      </c>
    </row>
    <row r="99" spans="1:30" x14ac:dyDescent="0.25">
      <c r="A99"/>
      <c r="B99" s="3" t="s">
        <v>15</v>
      </c>
      <c r="C99" s="45">
        <v>-19.507119440187125</v>
      </c>
      <c r="D99" s="45">
        <v>49.00710816607284</v>
      </c>
      <c r="E99" s="45">
        <v>-41.945482553988086</v>
      </c>
      <c r="F99" s="45">
        <v>62.566111197071223</v>
      </c>
      <c r="G99" s="45">
        <v>50.120617368968851</v>
      </c>
      <c r="H99" s="45">
        <v>-3.3173327918580071</v>
      </c>
      <c r="I99" s="45">
        <v>-34.099413579177508</v>
      </c>
      <c r="J99" s="45">
        <v>1.956829444732648</v>
      </c>
      <c r="K99" s="45">
        <v>95.932946255156594</v>
      </c>
      <c r="L99" s="45">
        <v>60.473029328852135</v>
      </c>
      <c r="M99" s="45">
        <v>33.378146896468479</v>
      </c>
      <c r="N99" s="45">
        <v>56.079103868771199</v>
      </c>
      <c r="O99" s="26">
        <v>147</v>
      </c>
      <c r="P99" s="26">
        <v>-177.88105844955558</v>
      </c>
      <c r="Q99" s="26">
        <v>58.508431523831675</v>
      </c>
      <c r="R99" s="26">
        <v>237.03269195624205</v>
      </c>
      <c r="S99" s="26">
        <v>-63.040252726265749</v>
      </c>
      <c r="T99" s="26">
        <v>23.885390112850942</v>
      </c>
      <c r="U99" s="26">
        <v>-101.33549148632756</v>
      </c>
      <c r="V99" s="26">
        <v>96.542337856499671</v>
      </c>
      <c r="W99" s="26">
        <v>-66.106787653300231</v>
      </c>
      <c r="X99" s="26">
        <v>3.1460693743596186</v>
      </c>
      <c r="Y99" s="26">
        <v>-21.798376516122502</v>
      </c>
      <c r="Z99" s="26">
        <v>-54.271952709278764</v>
      </c>
      <c r="AA99" s="26">
        <v>-140.45416045211613</v>
      </c>
      <c r="AB99" s="26">
        <v>-93.336751582242883</v>
      </c>
      <c r="AC99" s="26">
        <v>-58.964773787605523</v>
      </c>
      <c r="AD99" s="26">
        <v>93.398102595734414</v>
      </c>
    </row>
    <row r="100" spans="1:30" x14ac:dyDescent="0.25">
      <c r="B100" s="28" t="s">
        <v>171</v>
      </c>
      <c r="C100" s="79" t="s">
        <v>14</v>
      </c>
      <c r="D100" s="79" t="s">
        <v>14</v>
      </c>
      <c r="E100" s="79" t="s">
        <v>14</v>
      </c>
      <c r="F100" s="79" t="s">
        <v>14</v>
      </c>
      <c r="G100" s="84" t="s">
        <v>14</v>
      </c>
      <c r="H100" s="79" t="s">
        <v>14</v>
      </c>
      <c r="I100" s="79" t="s">
        <v>14</v>
      </c>
      <c r="J100" s="79" t="s">
        <v>14</v>
      </c>
      <c r="K100" s="79" t="s">
        <v>14</v>
      </c>
      <c r="L100" s="84" t="s">
        <v>14</v>
      </c>
      <c r="M100" s="79" t="s">
        <v>14</v>
      </c>
      <c r="N100" s="79" t="s">
        <v>14</v>
      </c>
      <c r="O100" s="79">
        <v>0</v>
      </c>
      <c r="P100" s="79">
        <v>0</v>
      </c>
      <c r="Q100" s="84">
        <v>0</v>
      </c>
      <c r="R100" s="79">
        <v>0</v>
      </c>
      <c r="S100" s="79">
        <v>0</v>
      </c>
      <c r="T100" s="79">
        <v>0</v>
      </c>
      <c r="U100" s="79">
        <v>0</v>
      </c>
      <c r="V100" s="84">
        <v>0</v>
      </c>
      <c r="W100" s="79">
        <v>0</v>
      </c>
      <c r="X100" s="79">
        <v>0</v>
      </c>
      <c r="Y100" s="79">
        <v>0</v>
      </c>
      <c r="Z100" s="79">
        <v>0</v>
      </c>
      <c r="AA100" s="84">
        <v>0</v>
      </c>
      <c r="AB100" s="79">
        <v>0</v>
      </c>
      <c r="AC100" s="79">
        <v>0</v>
      </c>
      <c r="AD100" s="81">
        <v>0</v>
      </c>
    </row>
    <row r="101" spans="1:30" x14ac:dyDescent="0.25">
      <c r="B101" s="28" t="s">
        <v>172</v>
      </c>
      <c r="C101" s="79" t="s">
        <v>14</v>
      </c>
      <c r="D101" s="79" t="s">
        <v>14</v>
      </c>
      <c r="E101" s="79" t="s">
        <v>14</v>
      </c>
      <c r="F101" s="79" t="s">
        <v>14</v>
      </c>
      <c r="G101" s="84" t="s">
        <v>14</v>
      </c>
      <c r="H101" s="79" t="s">
        <v>14</v>
      </c>
      <c r="I101" s="79" t="s">
        <v>14</v>
      </c>
      <c r="J101" s="79" t="s">
        <v>14</v>
      </c>
      <c r="K101" s="79" t="s">
        <v>14</v>
      </c>
      <c r="L101" s="84" t="s">
        <v>14</v>
      </c>
      <c r="M101" s="79" t="s">
        <v>14</v>
      </c>
      <c r="N101" s="79" t="s">
        <v>14</v>
      </c>
      <c r="O101" s="79" t="s">
        <v>14</v>
      </c>
      <c r="P101" s="79">
        <v>0</v>
      </c>
      <c r="Q101" s="84">
        <v>0</v>
      </c>
      <c r="R101" s="79">
        <v>0</v>
      </c>
      <c r="S101" s="79">
        <v>0</v>
      </c>
      <c r="T101" s="79">
        <v>0</v>
      </c>
      <c r="U101" s="79">
        <v>0</v>
      </c>
      <c r="V101" s="84">
        <v>0</v>
      </c>
      <c r="W101" s="79">
        <v>0</v>
      </c>
      <c r="X101" s="79">
        <v>0</v>
      </c>
      <c r="Y101" s="79">
        <v>0</v>
      </c>
      <c r="Z101" s="79">
        <v>0</v>
      </c>
      <c r="AA101" s="84">
        <v>0</v>
      </c>
      <c r="AB101" s="79">
        <v>0</v>
      </c>
      <c r="AC101" s="79">
        <v>0</v>
      </c>
      <c r="AD101" s="81">
        <v>0</v>
      </c>
    </row>
    <row r="102" spans="1:30" x14ac:dyDescent="0.25">
      <c r="A102"/>
      <c r="B102" s="3" t="s">
        <v>149</v>
      </c>
      <c r="C102" s="45">
        <v>-19.507119440187125</v>
      </c>
      <c r="D102" s="45">
        <v>49.00710816607284</v>
      </c>
      <c r="E102" s="45">
        <v>-41.945482553988086</v>
      </c>
      <c r="F102" s="45">
        <v>62.566111197071223</v>
      </c>
      <c r="G102" s="45">
        <v>50.120617368968851</v>
      </c>
      <c r="H102" s="45">
        <v>-3.3173327918580071</v>
      </c>
      <c r="I102" s="45">
        <v>-34.099413579177508</v>
      </c>
      <c r="J102" s="45">
        <v>1.956829444732648</v>
      </c>
      <c r="K102" s="45">
        <v>95.932946255156594</v>
      </c>
      <c r="L102" s="45">
        <v>60.473029328852135</v>
      </c>
      <c r="M102" s="45">
        <v>33.378146896468479</v>
      </c>
      <c r="N102" s="45">
        <v>56.079103868771199</v>
      </c>
      <c r="O102" s="26">
        <v>147</v>
      </c>
      <c r="P102" s="26">
        <v>-177.88105844955558</v>
      </c>
      <c r="Q102" s="26">
        <v>58.508431523831675</v>
      </c>
      <c r="R102" s="26">
        <v>237.03269195624205</v>
      </c>
      <c r="S102" s="26">
        <v>-63.040252726265749</v>
      </c>
      <c r="T102" s="26">
        <v>23.885390112850942</v>
      </c>
      <c r="U102" s="26">
        <v>-101.33549148632756</v>
      </c>
      <c r="V102" s="26">
        <v>96.542337856499671</v>
      </c>
      <c r="W102" s="26">
        <v>-66.106787653300231</v>
      </c>
      <c r="X102" s="26">
        <v>3.1460693743596186</v>
      </c>
      <c r="Y102" s="26">
        <v>-21.798376516122502</v>
      </c>
      <c r="Z102" s="26">
        <v>-54.271952709278764</v>
      </c>
      <c r="AA102" s="26">
        <v>-140.45416045211613</v>
      </c>
      <c r="AB102" s="26">
        <v>-93.336751582242883</v>
      </c>
      <c r="AC102" s="26">
        <v>-58.964773787605523</v>
      </c>
      <c r="AD102" s="26">
        <v>93.398102595734414</v>
      </c>
    </row>
  </sheetData>
  <mergeCells count="140">
    <mergeCell ref="L90:L91"/>
    <mergeCell ref="M90:M91"/>
    <mergeCell ref="N90:N91"/>
    <mergeCell ref="AA90:AA91"/>
    <mergeCell ref="AB90:AB91"/>
    <mergeCell ref="AC90:AC91"/>
    <mergeCell ref="U90:U91"/>
    <mergeCell ref="V90:V91"/>
    <mergeCell ref="W90:W91"/>
    <mergeCell ref="X90:X91"/>
    <mergeCell ref="Y90:Y91"/>
    <mergeCell ref="Z90:Z91"/>
    <mergeCell ref="C90:C91"/>
    <mergeCell ref="D90:D91"/>
    <mergeCell ref="E90:E91"/>
    <mergeCell ref="F90:F91"/>
    <mergeCell ref="G90:G91"/>
    <mergeCell ref="H90:H91"/>
    <mergeCell ref="X75:X76"/>
    <mergeCell ref="Y75:Y76"/>
    <mergeCell ref="Z75:Z76"/>
    <mergeCell ref="L75:L76"/>
    <mergeCell ref="M75:M76"/>
    <mergeCell ref="N75:N76"/>
    <mergeCell ref="O75:O76"/>
    <mergeCell ref="P75:P76"/>
    <mergeCell ref="Q75:Q76"/>
    <mergeCell ref="O90:O91"/>
    <mergeCell ref="P90:P91"/>
    <mergeCell ref="Q90:Q91"/>
    <mergeCell ref="R90:R91"/>
    <mergeCell ref="S90:S91"/>
    <mergeCell ref="T90:T91"/>
    <mergeCell ref="I90:I91"/>
    <mergeCell ref="J90:J91"/>
    <mergeCell ref="K90:K91"/>
    <mergeCell ref="K55:K56"/>
    <mergeCell ref="L55:L56"/>
    <mergeCell ref="AA75:AA76"/>
    <mergeCell ref="AB75:AB76"/>
    <mergeCell ref="AC75:AC76"/>
    <mergeCell ref="R75:R76"/>
    <mergeCell ref="S75:S76"/>
    <mergeCell ref="T75:T76"/>
    <mergeCell ref="U75:U76"/>
    <mergeCell ref="V75:V76"/>
    <mergeCell ref="W75:W76"/>
    <mergeCell ref="C75:C76"/>
    <mergeCell ref="D75:D76"/>
    <mergeCell ref="E75:E76"/>
    <mergeCell ref="F75:F76"/>
    <mergeCell ref="G75:G76"/>
    <mergeCell ref="H75:H76"/>
    <mergeCell ref="I75:I76"/>
    <mergeCell ref="J75:J76"/>
    <mergeCell ref="K75:K76"/>
    <mergeCell ref="AC28:AC29"/>
    <mergeCell ref="C55:C56"/>
    <mergeCell ref="D55:D56"/>
    <mergeCell ref="E55:E56"/>
    <mergeCell ref="F55:F56"/>
    <mergeCell ref="G55:G56"/>
    <mergeCell ref="H55:H56"/>
    <mergeCell ref="I55:I56"/>
    <mergeCell ref="J55:J56"/>
    <mergeCell ref="V28:V29"/>
    <mergeCell ref="W28:W29"/>
    <mergeCell ref="X28:X29"/>
    <mergeCell ref="Y28:Y29"/>
    <mergeCell ref="Z28:Z29"/>
    <mergeCell ref="AA28:AA29"/>
    <mergeCell ref="P28:P29"/>
    <mergeCell ref="Q28:Q29"/>
    <mergeCell ref="R28:R29"/>
    <mergeCell ref="S28:S29"/>
    <mergeCell ref="AC55:AC56"/>
    <mergeCell ref="W55:W56"/>
    <mergeCell ref="X55:X56"/>
    <mergeCell ref="Y55:Y56"/>
    <mergeCell ref="Z55:Z56"/>
    <mergeCell ref="AA5:AA6"/>
    <mergeCell ref="L5:L6"/>
    <mergeCell ref="M5:M6"/>
    <mergeCell ref="N5:N6"/>
    <mergeCell ref="M55:M56"/>
    <mergeCell ref="N55:N56"/>
    <mergeCell ref="O55:O56"/>
    <mergeCell ref="P55:P56"/>
    <mergeCell ref="AB28:AB29"/>
    <mergeCell ref="AA55:AA56"/>
    <mergeCell ref="AB55:AB56"/>
    <mergeCell ref="Q55:Q56"/>
    <mergeCell ref="R55:R56"/>
    <mergeCell ref="S55:S56"/>
    <mergeCell ref="T55:T56"/>
    <mergeCell ref="U55:U56"/>
    <mergeCell ref="V55:V56"/>
    <mergeCell ref="R5:R6"/>
    <mergeCell ref="S5:S6"/>
    <mergeCell ref="T5:T6"/>
    <mergeCell ref="Y5:Y6"/>
    <mergeCell ref="Z5:Z6"/>
    <mergeCell ref="O5:O6"/>
    <mergeCell ref="P5:P6"/>
    <mergeCell ref="Q5:Q6"/>
    <mergeCell ref="I5:I6"/>
    <mergeCell ref="J5:J6"/>
    <mergeCell ref="K5:K6"/>
    <mergeCell ref="T28:T29"/>
    <mergeCell ref="U28:U29"/>
    <mergeCell ref="J28:J29"/>
    <mergeCell ref="K28:K29"/>
    <mergeCell ref="L28:L29"/>
    <mergeCell ref="M28:M29"/>
    <mergeCell ref="N28:N29"/>
    <mergeCell ref="O28:O29"/>
    <mergeCell ref="AD5:AD6"/>
    <mergeCell ref="AD28:AD29"/>
    <mergeCell ref="AD55:AD56"/>
    <mergeCell ref="AD75:AD76"/>
    <mergeCell ref="AD90:AD91"/>
    <mergeCell ref="C5:C6"/>
    <mergeCell ref="D5:D6"/>
    <mergeCell ref="E5:E6"/>
    <mergeCell ref="F5:F6"/>
    <mergeCell ref="G5:G6"/>
    <mergeCell ref="H5:H6"/>
    <mergeCell ref="AB5:AB6"/>
    <mergeCell ref="AC5:AC6"/>
    <mergeCell ref="C28:C29"/>
    <mergeCell ref="D28:D29"/>
    <mergeCell ref="E28:E29"/>
    <mergeCell ref="F28:F29"/>
    <mergeCell ref="G28:G29"/>
    <mergeCell ref="H28:H29"/>
    <mergeCell ref="I28:I29"/>
    <mergeCell ref="U5:U6"/>
    <mergeCell ref="V5:V6"/>
    <mergeCell ref="W5:W6"/>
    <mergeCell ref="X5:X6"/>
  </mergeCells>
  <hyperlinks>
    <hyperlink ref="B3" location="Content!A1" display="(content)" xr:uid="{9D892336-F220-4287-9A3E-F2DD59AAD4D1}"/>
  </hyperlinks>
  <pageMargins left="0.7" right="0.7" top="0.75" bottom="0.75" header="0.3" footer="0.3"/>
  <pageSetup orientation="portrait" horizontalDpi="90" verticalDpi="90" r:id="rId1"/>
  <headerFooter>
    <oddHeader>&amp;R&amp;"Calibri"&amp;10&amp;K000000Documento: YPF-Público&amp;1#</oddHeader>
    <oddFooter>&amp;R&amp;1#&amp;"Calibri"&amp;10&amp;K000000Documento: YPF-Público</oddFooter>
  </headerFooter>
  <drawing r:id="rId2"/>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ECE914-6005-4186-9770-232978C35076}">
  <sheetPr>
    <tabColor theme="8" tint="0.59999389629810485"/>
  </sheetPr>
  <dimension ref="A2:AE40"/>
  <sheetViews>
    <sheetView showGridLines="0" workbookViewId="0">
      <pane xSplit="2" ySplit="6" topLeftCell="C7" activePane="bottomRight" state="frozen"/>
      <selection pane="topRight" activeCell="C1" sqref="C1"/>
      <selection pane="bottomLeft" activeCell="A7" sqref="A7"/>
      <selection pane="bottomRight" activeCell="AF44" sqref="AF44:AG44"/>
    </sheetView>
  </sheetViews>
  <sheetFormatPr baseColWidth="10" defaultColWidth="9.140625" defaultRowHeight="15" outlineLevelCol="1" x14ac:dyDescent="0.25"/>
  <cols>
    <col min="1" max="1" width="4.28515625" style="1" customWidth="1"/>
    <col min="2" max="2" width="47.28515625" bestFit="1" customWidth="1"/>
    <col min="3" max="6" width="10.7109375" hidden="1" customWidth="1" outlineLevel="1"/>
    <col min="7" max="7" width="10.7109375" customWidth="1" collapsed="1"/>
    <col min="8" max="11" width="10.7109375" hidden="1" customWidth="1" outlineLevel="1"/>
    <col min="12" max="12" width="10.7109375" customWidth="1" collapsed="1"/>
    <col min="13" max="16" width="10.7109375" hidden="1" customWidth="1" outlineLevel="1"/>
    <col min="17" max="17" width="10.7109375" customWidth="1" collapsed="1"/>
    <col min="18" max="21" width="10.7109375" hidden="1" customWidth="1" outlineLevel="1"/>
    <col min="22" max="22" width="10.7109375" customWidth="1" collapsed="1"/>
    <col min="23" max="26" width="10.7109375" hidden="1" customWidth="1" outlineLevel="1"/>
    <col min="27" max="29" width="10.7109375" customWidth="1" collapsed="1"/>
    <col min="30" max="30" width="10.7109375" customWidth="1"/>
    <col min="31" max="31" width="1.42578125" customWidth="1"/>
    <col min="32" max="33" width="8.7109375" bestFit="1" customWidth="1"/>
    <col min="34" max="34" width="7.42578125" bestFit="1" customWidth="1"/>
    <col min="281" max="281" width="4.28515625" customWidth="1"/>
    <col min="282" max="282" width="47.28515625" bestFit="1" customWidth="1"/>
    <col min="283" max="285" width="8.28515625" customWidth="1"/>
    <col min="286" max="286" width="8.42578125" bestFit="1" customWidth="1"/>
    <col min="287" max="287" width="1.42578125" customWidth="1"/>
    <col min="288" max="289" width="8.7109375" bestFit="1" customWidth="1"/>
    <col min="290" max="290" width="7.42578125" bestFit="1" customWidth="1"/>
    <col min="537" max="537" width="4.28515625" customWidth="1"/>
    <col min="538" max="538" width="47.28515625" bestFit="1" customWidth="1"/>
    <col min="539" max="541" width="8.28515625" customWidth="1"/>
    <col min="542" max="542" width="8.42578125" bestFit="1" customWidth="1"/>
    <col min="543" max="543" width="1.42578125" customWidth="1"/>
    <col min="544" max="545" width="8.7109375" bestFit="1" customWidth="1"/>
    <col min="546" max="546" width="7.42578125" bestFit="1" customWidth="1"/>
    <col min="793" max="793" width="4.28515625" customWidth="1"/>
    <col min="794" max="794" width="47.28515625" bestFit="1" customWidth="1"/>
    <col min="795" max="797" width="8.28515625" customWidth="1"/>
    <col min="798" max="798" width="8.42578125" bestFit="1" customWidth="1"/>
    <col min="799" max="799" width="1.42578125" customWidth="1"/>
    <col min="800" max="801" width="8.7109375" bestFit="1" customWidth="1"/>
    <col min="802" max="802" width="7.42578125" bestFit="1" customWidth="1"/>
    <col min="1049" max="1049" width="4.28515625" customWidth="1"/>
    <col min="1050" max="1050" width="47.28515625" bestFit="1" customWidth="1"/>
    <col min="1051" max="1053" width="8.28515625" customWidth="1"/>
    <col min="1054" max="1054" width="8.42578125" bestFit="1" customWidth="1"/>
    <col min="1055" max="1055" width="1.42578125" customWidth="1"/>
    <col min="1056" max="1057" width="8.7109375" bestFit="1" customWidth="1"/>
    <col min="1058" max="1058" width="7.42578125" bestFit="1" customWidth="1"/>
    <col min="1305" max="1305" width="4.28515625" customWidth="1"/>
    <col min="1306" max="1306" width="47.28515625" bestFit="1" customWidth="1"/>
    <col min="1307" max="1309" width="8.28515625" customWidth="1"/>
    <col min="1310" max="1310" width="8.42578125" bestFit="1" customWidth="1"/>
    <col min="1311" max="1311" width="1.42578125" customWidth="1"/>
    <col min="1312" max="1313" width="8.7109375" bestFit="1" customWidth="1"/>
    <col min="1314" max="1314" width="7.42578125" bestFit="1" customWidth="1"/>
    <col min="1561" max="1561" width="4.28515625" customWidth="1"/>
    <col min="1562" max="1562" width="47.28515625" bestFit="1" customWidth="1"/>
    <col min="1563" max="1565" width="8.28515625" customWidth="1"/>
    <col min="1566" max="1566" width="8.42578125" bestFit="1" customWidth="1"/>
    <col min="1567" max="1567" width="1.42578125" customWidth="1"/>
    <col min="1568" max="1569" width="8.7109375" bestFit="1" customWidth="1"/>
    <col min="1570" max="1570" width="7.42578125" bestFit="1" customWidth="1"/>
    <col min="1817" max="1817" width="4.28515625" customWidth="1"/>
    <col min="1818" max="1818" width="47.28515625" bestFit="1" customWidth="1"/>
    <col min="1819" max="1821" width="8.28515625" customWidth="1"/>
    <col min="1822" max="1822" width="8.42578125" bestFit="1" customWidth="1"/>
    <col min="1823" max="1823" width="1.42578125" customWidth="1"/>
    <col min="1824" max="1825" width="8.7109375" bestFit="1" customWidth="1"/>
    <col min="1826" max="1826" width="7.42578125" bestFit="1" customWidth="1"/>
    <col min="2073" max="2073" width="4.28515625" customWidth="1"/>
    <col min="2074" max="2074" width="47.28515625" bestFit="1" customWidth="1"/>
    <col min="2075" max="2077" width="8.28515625" customWidth="1"/>
    <col min="2078" max="2078" width="8.42578125" bestFit="1" customWidth="1"/>
    <col min="2079" max="2079" width="1.42578125" customWidth="1"/>
    <col min="2080" max="2081" width="8.7109375" bestFit="1" customWidth="1"/>
    <col min="2082" max="2082" width="7.42578125" bestFit="1" customWidth="1"/>
    <col min="2329" max="2329" width="4.28515625" customWidth="1"/>
    <col min="2330" max="2330" width="47.28515625" bestFit="1" customWidth="1"/>
    <col min="2331" max="2333" width="8.28515625" customWidth="1"/>
    <col min="2334" max="2334" width="8.42578125" bestFit="1" customWidth="1"/>
    <col min="2335" max="2335" width="1.42578125" customWidth="1"/>
    <col min="2336" max="2337" width="8.7109375" bestFit="1" customWidth="1"/>
    <col min="2338" max="2338" width="7.42578125" bestFit="1" customWidth="1"/>
    <col min="2585" max="2585" width="4.28515625" customWidth="1"/>
    <col min="2586" max="2586" width="47.28515625" bestFit="1" customWidth="1"/>
    <col min="2587" max="2589" width="8.28515625" customWidth="1"/>
    <col min="2590" max="2590" width="8.42578125" bestFit="1" customWidth="1"/>
    <col min="2591" max="2591" width="1.42578125" customWidth="1"/>
    <col min="2592" max="2593" width="8.7109375" bestFit="1" customWidth="1"/>
    <col min="2594" max="2594" width="7.42578125" bestFit="1" customWidth="1"/>
    <col min="2841" max="2841" width="4.28515625" customWidth="1"/>
    <col min="2842" max="2842" width="47.28515625" bestFit="1" customWidth="1"/>
    <col min="2843" max="2845" width="8.28515625" customWidth="1"/>
    <col min="2846" max="2846" width="8.42578125" bestFit="1" customWidth="1"/>
    <col min="2847" max="2847" width="1.42578125" customWidth="1"/>
    <col min="2848" max="2849" width="8.7109375" bestFit="1" customWidth="1"/>
    <col min="2850" max="2850" width="7.42578125" bestFit="1" customWidth="1"/>
    <col min="3097" max="3097" width="4.28515625" customWidth="1"/>
    <col min="3098" max="3098" width="47.28515625" bestFit="1" customWidth="1"/>
    <col min="3099" max="3101" width="8.28515625" customWidth="1"/>
    <col min="3102" max="3102" width="8.42578125" bestFit="1" customWidth="1"/>
    <col min="3103" max="3103" width="1.42578125" customWidth="1"/>
    <col min="3104" max="3105" width="8.7109375" bestFit="1" customWidth="1"/>
    <col min="3106" max="3106" width="7.42578125" bestFit="1" customWidth="1"/>
    <col min="3353" max="3353" width="4.28515625" customWidth="1"/>
    <col min="3354" max="3354" width="47.28515625" bestFit="1" customWidth="1"/>
    <col min="3355" max="3357" width="8.28515625" customWidth="1"/>
    <col min="3358" max="3358" width="8.42578125" bestFit="1" customWidth="1"/>
    <col min="3359" max="3359" width="1.42578125" customWidth="1"/>
    <col min="3360" max="3361" width="8.7109375" bestFit="1" customWidth="1"/>
    <col min="3362" max="3362" width="7.42578125" bestFit="1" customWidth="1"/>
    <col min="3609" max="3609" width="4.28515625" customWidth="1"/>
    <col min="3610" max="3610" width="47.28515625" bestFit="1" customWidth="1"/>
    <col min="3611" max="3613" width="8.28515625" customWidth="1"/>
    <col min="3614" max="3614" width="8.42578125" bestFit="1" customWidth="1"/>
    <col min="3615" max="3615" width="1.42578125" customWidth="1"/>
    <col min="3616" max="3617" width="8.7109375" bestFit="1" customWidth="1"/>
    <col min="3618" max="3618" width="7.42578125" bestFit="1" customWidth="1"/>
    <col min="3865" max="3865" width="4.28515625" customWidth="1"/>
    <col min="3866" max="3866" width="47.28515625" bestFit="1" customWidth="1"/>
    <col min="3867" max="3869" width="8.28515625" customWidth="1"/>
    <col min="3870" max="3870" width="8.42578125" bestFit="1" customWidth="1"/>
    <col min="3871" max="3871" width="1.42578125" customWidth="1"/>
    <col min="3872" max="3873" width="8.7109375" bestFit="1" customWidth="1"/>
    <col min="3874" max="3874" width="7.42578125" bestFit="1" customWidth="1"/>
    <col min="4121" max="4121" width="4.28515625" customWidth="1"/>
    <col min="4122" max="4122" width="47.28515625" bestFit="1" customWidth="1"/>
    <col min="4123" max="4125" width="8.28515625" customWidth="1"/>
    <col min="4126" max="4126" width="8.42578125" bestFit="1" customWidth="1"/>
    <col min="4127" max="4127" width="1.42578125" customWidth="1"/>
    <col min="4128" max="4129" width="8.7109375" bestFit="1" customWidth="1"/>
    <col min="4130" max="4130" width="7.42578125" bestFit="1" customWidth="1"/>
    <col min="4377" max="4377" width="4.28515625" customWidth="1"/>
    <col min="4378" max="4378" width="47.28515625" bestFit="1" customWidth="1"/>
    <col min="4379" max="4381" width="8.28515625" customWidth="1"/>
    <col min="4382" max="4382" width="8.42578125" bestFit="1" customWidth="1"/>
    <col min="4383" max="4383" width="1.42578125" customWidth="1"/>
    <col min="4384" max="4385" width="8.7109375" bestFit="1" customWidth="1"/>
    <col min="4386" max="4386" width="7.42578125" bestFit="1" customWidth="1"/>
    <col min="4633" max="4633" width="4.28515625" customWidth="1"/>
    <col min="4634" max="4634" width="47.28515625" bestFit="1" customWidth="1"/>
    <col min="4635" max="4637" width="8.28515625" customWidth="1"/>
    <col min="4638" max="4638" width="8.42578125" bestFit="1" customWidth="1"/>
    <col min="4639" max="4639" width="1.42578125" customWidth="1"/>
    <col min="4640" max="4641" width="8.7109375" bestFit="1" customWidth="1"/>
    <col min="4642" max="4642" width="7.42578125" bestFit="1" customWidth="1"/>
    <col min="4889" max="4889" width="4.28515625" customWidth="1"/>
    <col min="4890" max="4890" width="47.28515625" bestFit="1" customWidth="1"/>
    <col min="4891" max="4893" width="8.28515625" customWidth="1"/>
    <col min="4894" max="4894" width="8.42578125" bestFit="1" customWidth="1"/>
    <col min="4895" max="4895" width="1.42578125" customWidth="1"/>
    <col min="4896" max="4897" width="8.7109375" bestFit="1" customWidth="1"/>
    <col min="4898" max="4898" width="7.42578125" bestFit="1" customWidth="1"/>
    <col min="5145" max="5145" width="4.28515625" customWidth="1"/>
    <col min="5146" max="5146" width="47.28515625" bestFit="1" customWidth="1"/>
    <col min="5147" max="5149" width="8.28515625" customWidth="1"/>
    <col min="5150" max="5150" width="8.42578125" bestFit="1" customWidth="1"/>
    <col min="5151" max="5151" width="1.42578125" customWidth="1"/>
    <col min="5152" max="5153" width="8.7109375" bestFit="1" customWidth="1"/>
    <col min="5154" max="5154" width="7.42578125" bestFit="1" customWidth="1"/>
    <col min="5401" max="5401" width="4.28515625" customWidth="1"/>
    <col min="5402" max="5402" width="47.28515625" bestFit="1" customWidth="1"/>
    <col min="5403" max="5405" width="8.28515625" customWidth="1"/>
    <col min="5406" max="5406" width="8.42578125" bestFit="1" customWidth="1"/>
    <col min="5407" max="5407" width="1.42578125" customWidth="1"/>
    <col min="5408" max="5409" width="8.7109375" bestFit="1" customWidth="1"/>
    <col min="5410" max="5410" width="7.42578125" bestFit="1" customWidth="1"/>
    <col min="5657" max="5657" width="4.28515625" customWidth="1"/>
    <col min="5658" max="5658" width="47.28515625" bestFit="1" customWidth="1"/>
    <col min="5659" max="5661" width="8.28515625" customWidth="1"/>
    <col min="5662" max="5662" width="8.42578125" bestFit="1" customWidth="1"/>
    <col min="5663" max="5663" width="1.42578125" customWidth="1"/>
    <col min="5664" max="5665" width="8.7109375" bestFit="1" customWidth="1"/>
    <col min="5666" max="5666" width="7.42578125" bestFit="1" customWidth="1"/>
    <col min="5913" max="5913" width="4.28515625" customWidth="1"/>
    <col min="5914" max="5914" width="47.28515625" bestFit="1" customWidth="1"/>
    <col min="5915" max="5917" width="8.28515625" customWidth="1"/>
    <col min="5918" max="5918" width="8.42578125" bestFit="1" customWidth="1"/>
    <col min="5919" max="5919" width="1.42578125" customWidth="1"/>
    <col min="5920" max="5921" width="8.7109375" bestFit="1" customWidth="1"/>
    <col min="5922" max="5922" width="7.42578125" bestFit="1" customWidth="1"/>
    <col min="6169" max="6169" width="4.28515625" customWidth="1"/>
    <col min="6170" max="6170" width="47.28515625" bestFit="1" customWidth="1"/>
    <col min="6171" max="6173" width="8.28515625" customWidth="1"/>
    <col min="6174" max="6174" width="8.42578125" bestFit="1" customWidth="1"/>
    <col min="6175" max="6175" width="1.42578125" customWidth="1"/>
    <col min="6176" max="6177" width="8.7109375" bestFit="1" customWidth="1"/>
    <col min="6178" max="6178" width="7.42578125" bestFit="1" customWidth="1"/>
    <col min="6425" max="6425" width="4.28515625" customWidth="1"/>
    <col min="6426" max="6426" width="47.28515625" bestFit="1" customWidth="1"/>
    <col min="6427" max="6429" width="8.28515625" customWidth="1"/>
    <col min="6430" max="6430" width="8.42578125" bestFit="1" customWidth="1"/>
    <col min="6431" max="6431" width="1.42578125" customWidth="1"/>
    <col min="6432" max="6433" width="8.7109375" bestFit="1" customWidth="1"/>
    <col min="6434" max="6434" width="7.42578125" bestFit="1" customWidth="1"/>
    <col min="6681" max="6681" width="4.28515625" customWidth="1"/>
    <col min="6682" max="6682" width="47.28515625" bestFit="1" customWidth="1"/>
    <col min="6683" max="6685" width="8.28515625" customWidth="1"/>
    <col min="6686" max="6686" width="8.42578125" bestFit="1" customWidth="1"/>
    <col min="6687" max="6687" width="1.42578125" customWidth="1"/>
    <col min="6688" max="6689" width="8.7109375" bestFit="1" customWidth="1"/>
    <col min="6690" max="6690" width="7.42578125" bestFit="1" customWidth="1"/>
    <col min="6937" max="6937" width="4.28515625" customWidth="1"/>
    <col min="6938" max="6938" width="47.28515625" bestFit="1" customWidth="1"/>
    <col min="6939" max="6941" width="8.28515625" customWidth="1"/>
    <col min="6942" max="6942" width="8.42578125" bestFit="1" customWidth="1"/>
    <col min="6943" max="6943" width="1.42578125" customWidth="1"/>
    <col min="6944" max="6945" width="8.7109375" bestFit="1" customWidth="1"/>
    <col min="6946" max="6946" width="7.42578125" bestFit="1" customWidth="1"/>
    <col min="7193" max="7193" width="4.28515625" customWidth="1"/>
    <col min="7194" max="7194" width="47.28515625" bestFit="1" customWidth="1"/>
    <col min="7195" max="7197" width="8.28515625" customWidth="1"/>
    <col min="7198" max="7198" width="8.42578125" bestFit="1" customWidth="1"/>
    <col min="7199" max="7199" width="1.42578125" customWidth="1"/>
    <col min="7200" max="7201" width="8.7109375" bestFit="1" customWidth="1"/>
    <col min="7202" max="7202" width="7.42578125" bestFit="1" customWidth="1"/>
    <col min="7449" max="7449" width="4.28515625" customWidth="1"/>
    <col min="7450" max="7450" width="47.28515625" bestFit="1" customWidth="1"/>
    <col min="7451" max="7453" width="8.28515625" customWidth="1"/>
    <col min="7454" max="7454" width="8.42578125" bestFit="1" customWidth="1"/>
    <col min="7455" max="7455" width="1.42578125" customWidth="1"/>
    <col min="7456" max="7457" width="8.7109375" bestFit="1" customWidth="1"/>
    <col min="7458" max="7458" width="7.42578125" bestFit="1" customWidth="1"/>
    <col min="7705" max="7705" width="4.28515625" customWidth="1"/>
    <col min="7706" max="7706" width="47.28515625" bestFit="1" customWidth="1"/>
    <col min="7707" max="7709" width="8.28515625" customWidth="1"/>
    <col min="7710" max="7710" width="8.42578125" bestFit="1" customWidth="1"/>
    <col min="7711" max="7711" width="1.42578125" customWidth="1"/>
    <col min="7712" max="7713" width="8.7109375" bestFit="1" customWidth="1"/>
    <col min="7714" max="7714" width="7.42578125" bestFit="1" customWidth="1"/>
    <col min="7961" max="7961" width="4.28515625" customWidth="1"/>
    <col min="7962" max="7962" width="47.28515625" bestFit="1" customWidth="1"/>
    <col min="7963" max="7965" width="8.28515625" customWidth="1"/>
    <col min="7966" max="7966" width="8.42578125" bestFit="1" customWidth="1"/>
    <col min="7967" max="7967" width="1.42578125" customWidth="1"/>
    <col min="7968" max="7969" width="8.7109375" bestFit="1" customWidth="1"/>
    <col min="7970" max="7970" width="7.42578125" bestFit="1" customWidth="1"/>
    <col min="8217" max="8217" width="4.28515625" customWidth="1"/>
    <col min="8218" max="8218" width="47.28515625" bestFit="1" customWidth="1"/>
    <col min="8219" max="8221" width="8.28515625" customWidth="1"/>
    <col min="8222" max="8222" width="8.42578125" bestFit="1" customWidth="1"/>
    <col min="8223" max="8223" width="1.42578125" customWidth="1"/>
    <col min="8224" max="8225" width="8.7109375" bestFit="1" customWidth="1"/>
    <col min="8226" max="8226" width="7.42578125" bestFit="1" customWidth="1"/>
    <col min="8473" max="8473" width="4.28515625" customWidth="1"/>
    <col min="8474" max="8474" width="47.28515625" bestFit="1" customWidth="1"/>
    <col min="8475" max="8477" width="8.28515625" customWidth="1"/>
    <col min="8478" max="8478" width="8.42578125" bestFit="1" customWidth="1"/>
    <col min="8479" max="8479" width="1.42578125" customWidth="1"/>
    <col min="8480" max="8481" width="8.7109375" bestFit="1" customWidth="1"/>
    <col min="8482" max="8482" width="7.42578125" bestFit="1" customWidth="1"/>
    <col min="8729" max="8729" width="4.28515625" customWidth="1"/>
    <col min="8730" max="8730" width="47.28515625" bestFit="1" customWidth="1"/>
    <col min="8731" max="8733" width="8.28515625" customWidth="1"/>
    <col min="8734" max="8734" width="8.42578125" bestFit="1" customWidth="1"/>
    <col min="8735" max="8735" width="1.42578125" customWidth="1"/>
    <col min="8736" max="8737" width="8.7109375" bestFit="1" customWidth="1"/>
    <col min="8738" max="8738" width="7.42578125" bestFit="1" customWidth="1"/>
    <col min="8985" max="8985" width="4.28515625" customWidth="1"/>
    <col min="8986" max="8986" width="47.28515625" bestFit="1" customWidth="1"/>
    <col min="8987" max="8989" width="8.28515625" customWidth="1"/>
    <col min="8990" max="8990" width="8.42578125" bestFit="1" customWidth="1"/>
    <col min="8991" max="8991" width="1.42578125" customWidth="1"/>
    <col min="8992" max="8993" width="8.7109375" bestFit="1" customWidth="1"/>
    <col min="8994" max="8994" width="7.42578125" bestFit="1" customWidth="1"/>
    <col min="9241" max="9241" width="4.28515625" customWidth="1"/>
    <col min="9242" max="9242" width="47.28515625" bestFit="1" customWidth="1"/>
    <col min="9243" max="9245" width="8.28515625" customWidth="1"/>
    <col min="9246" max="9246" width="8.42578125" bestFit="1" customWidth="1"/>
    <col min="9247" max="9247" width="1.42578125" customWidth="1"/>
    <col min="9248" max="9249" width="8.7109375" bestFit="1" customWidth="1"/>
    <col min="9250" max="9250" width="7.42578125" bestFit="1" customWidth="1"/>
    <col min="9497" max="9497" width="4.28515625" customWidth="1"/>
    <col min="9498" max="9498" width="47.28515625" bestFit="1" customWidth="1"/>
    <col min="9499" max="9501" width="8.28515625" customWidth="1"/>
    <col min="9502" max="9502" width="8.42578125" bestFit="1" customWidth="1"/>
    <col min="9503" max="9503" width="1.42578125" customWidth="1"/>
    <col min="9504" max="9505" width="8.7109375" bestFit="1" customWidth="1"/>
    <col min="9506" max="9506" width="7.42578125" bestFit="1" customWidth="1"/>
    <col min="9753" max="9753" width="4.28515625" customWidth="1"/>
    <col min="9754" max="9754" width="47.28515625" bestFit="1" customWidth="1"/>
    <col min="9755" max="9757" width="8.28515625" customWidth="1"/>
    <col min="9758" max="9758" width="8.42578125" bestFit="1" customWidth="1"/>
    <col min="9759" max="9759" width="1.42578125" customWidth="1"/>
    <col min="9760" max="9761" width="8.7109375" bestFit="1" customWidth="1"/>
    <col min="9762" max="9762" width="7.42578125" bestFit="1" customWidth="1"/>
    <col min="10009" max="10009" width="4.28515625" customWidth="1"/>
    <col min="10010" max="10010" width="47.28515625" bestFit="1" customWidth="1"/>
    <col min="10011" max="10013" width="8.28515625" customWidth="1"/>
    <col min="10014" max="10014" width="8.42578125" bestFit="1" customWidth="1"/>
    <col min="10015" max="10015" width="1.42578125" customWidth="1"/>
    <col min="10016" max="10017" width="8.7109375" bestFit="1" customWidth="1"/>
    <col min="10018" max="10018" width="7.42578125" bestFit="1" customWidth="1"/>
    <col min="10265" max="10265" width="4.28515625" customWidth="1"/>
    <col min="10266" max="10266" width="47.28515625" bestFit="1" customWidth="1"/>
    <col min="10267" max="10269" width="8.28515625" customWidth="1"/>
    <col min="10270" max="10270" width="8.42578125" bestFit="1" customWidth="1"/>
    <col min="10271" max="10271" width="1.42578125" customWidth="1"/>
    <col min="10272" max="10273" width="8.7109375" bestFit="1" customWidth="1"/>
    <col min="10274" max="10274" width="7.42578125" bestFit="1" customWidth="1"/>
    <col min="10521" max="10521" width="4.28515625" customWidth="1"/>
    <col min="10522" max="10522" width="47.28515625" bestFit="1" customWidth="1"/>
    <col min="10523" max="10525" width="8.28515625" customWidth="1"/>
    <col min="10526" max="10526" width="8.42578125" bestFit="1" customWidth="1"/>
    <col min="10527" max="10527" width="1.42578125" customWidth="1"/>
    <col min="10528" max="10529" width="8.7109375" bestFit="1" customWidth="1"/>
    <col min="10530" max="10530" width="7.42578125" bestFit="1" customWidth="1"/>
    <col min="10777" max="10777" width="4.28515625" customWidth="1"/>
    <col min="10778" max="10778" width="47.28515625" bestFit="1" customWidth="1"/>
    <col min="10779" max="10781" width="8.28515625" customWidth="1"/>
    <col min="10782" max="10782" width="8.42578125" bestFit="1" customWidth="1"/>
    <col min="10783" max="10783" width="1.42578125" customWidth="1"/>
    <col min="10784" max="10785" width="8.7109375" bestFit="1" customWidth="1"/>
    <col min="10786" max="10786" width="7.42578125" bestFit="1" customWidth="1"/>
    <col min="11033" max="11033" width="4.28515625" customWidth="1"/>
    <col min="11034" max="11034" width="47.28515625" bestFit="1" customWidth="1"/>
    <col min="11035" max="11037" width="8.28515625" customWidth="1"/>
    <col min="11038" max="11038" width="8.42578125" bestFit="1" customWidth="1"/>
    <col min="11039" max="11039" width="1.42578125" customWidth="1"/>
    <col min="11040" max="11041" width="8.7109375" bestFit="1" customWidth="1"/>
    <col min="11042" max="11042" width="7.42578125" bestFit="1" customWidth="1"/>
    <col min="11289" max="11289" width="4.28515625" customWidth="1"/>
    <col min="11290" max="11290" width="47.28515625" bestFit="1" customWidth="1"/>
    <col min="11291" max="11293" width="8.28515625" customWidth="1"/>
    <col min="11294" max="11294" width="8.42578125" bestFit="1" customWidth="1"/>
    <col min="11295" max="11295" width="1.42578125" customWidth="1"/>
    <col min="11296" max="11297" width="8.7109375" bestFit="1" customWidth="1"/>
    <col min="11298" max="11298" width="7.42578125" bestFit="1" customWidth="1"/>
    <col min="11545" max="11545" width="4.28515625" customWidth="1"/>
    <col min="11546" max="11546" width="47.28515625" bestFit="1" customWidth="1"/>
    <col min="11547" max="11549" width="8.28515625" customWidth="1"/>
    <col min="11550" max="11550" width="8.42578125" bestFit="1" customWidth="1"/>
    <col min="11551" max="11551" width="1.42578125" customWidth="1"/>
    <col min="11552" max="11553" width="8.7109375" bestFit="1" customWidth="1"/>
    <col min="11554" max="11554" width="7.42578125" bestFit="1" customWidth="1"/>
    <col min="11801" max="11801" width="4.28515625" customWidth="1"/>
    <col min="11802" max="11802" width="47.28515625" bestFit="1" customWidth="1"/>
    <col min="11803" max="11805" width="8.28515625" customWidth="1"/>
    <col min="11806" max="11806" width="8.42578125" bestFit="1" customWidth="1"/>
    <col min="11807" max="11807" width="1.42578125" customWidth="1"/>
    <col min="11808" max="11809" width="8.7109375" bestFit="1" customWidth="1"/>
    <col min="11810" max="11810" width="7.42578125" bestFit="1" customWidth="1"/>
    <col min="12057" max="12057" width="4.28515625" customWidth="1"/>
    <col min="12058" max="12058" width="47.28515625" bestFit="1" customWidth="1"/>
    <col min="12059" max="12061" width="8.28515625" customWidth="1"/>
    <col min="12062" max="12062" width="8.42578125" bestFit="1" customWidth="1"/>
    <col min="12063" max="12063" width="1.42578125" customWidth="1"/>
    <col min="12064" max="12065" width="8.7109375" bestFit="1" customWidth="1"/>
    <col min="12066" max="12066" width="7.42578125" bestFit="1" customWidth="1"/>
    <col min="12313" max="12313" width="4.28515625" customWidth="1"/>
    <col min="12314" max="12314" width="47.28515625" bestFit="1" customWidth="1"/>
    <col min="12315" max="12317" width="8.28515625" customWidth="1"/>
    <col min="12318" max="12318" width="8.42578125" bestFit="1" customWidth="1"/>
    <col min="12319" max="12319" width="1.42578125" customWidth="1"/>
    <col min="12320" max="12321" width="8.7109375" bestFit="1" customWidth="1"/>
    <col min="12322" max="12322" width="7.42578125" bestFit="1" customWidth="1"/>
    <col min="12569" max="12569" width="4.28515625" customWidth="1"/>
    <col min="12570" max="12570" width="47.28515625" bestFit="1" customWidth="1"/>
    <col min="12571" max="12573" width="8.28515625" customWidth="1"/>
    <col min="12574" max="12574" width="8.42578125" bestFit="1" customWidth="1"/>
    <col min="12575" max="12575" width="1.42578125" customWidth="1"/>
    <col min="12576" max="12577" width="8.7109375" bestFit="1" customWidth="1"/>
    <col min="12578" max="12578" width="7.42578125" bestFit="1" customWidth="1"/>
    <col min="12825" max="12825" width="4.28515625" customWidth="1"/>
    <col min="12826" max="12826" width="47.28515625" bestFit="1" customWidth="1"/>
    <col min="12827" max="12829" width="8.28515625" customWidth="1"/>
    <col min="12830" max="12830" width="8.42578125" bestFit="1" customWidth="1"/>
    <col min="12831" max="12831" width="1.42578125" customWidth="1"/>
    <col min="12832" max="12833" width="8.7109375" bestFit="1" customWidth="1"/>
    <col min="12834" max="12834" width="7.42578125" bestFit="1" customWidth="1"/>
    <col min="13081" max="13081" width="4.28515625" customWidth="1"/>
    <col min="13082" max="13082" width="47.28515625" bestFit="1" customWidth="1"/>
    <col min="13083" max="13085" width="8.28515625" customWidth="1"/>
    <col min="13086" max="13086" width="8.42578125" bestFit="1" customWidth="1"/>
    <col min="13087" max="13087" width="1.42578125" customWidth="1"/>
    <col min="13088" max="13089" width="8.7109375" bestFit="1" customWidth="1"/>
    <col min="13090" max="13090" width="7.42578125" bestFit="1" customWidth="1"/>
    <col min="13337" max="13337" width="4.28515625" customWidth="1"/>
    <col min="13338" max="13338" width="47.28515625" bestFit="1" customWidth="1"/>
    <col min="13339" max="13341" width="8.28515625" customWidth="1"/>
    <col min="13342" max="13342" width="8.42578125" bestFit="1" customWidth="1"/>
    <col min="13343" max="13343" width="1.42578125" customWidth="1"/>
    <col min="13344" max="13345" width="8.7109375" bestFit="1" customWidth="1"/>
    <col min="13346" max="13346" width="7.42578125" bestFit="1" customWidth="1"/>
    <col min="13593" max="13593" width="4.28515625" customWidth="1"/>
    <col min="13594" max="13594" width="47.28515625" bestFit="1" customWidth="1"/>
    <col min="13595" max="13597" width="8.28515625" customWidth="1"/>
    <col min="13598" max="13598" width="8.42578125" bestFit="1" customWidth="1"/>
    <col min="13599" max="13599" width="1.42578125" customWidth="1"/>
    <col min="13600" max="13601" width="8.7109375" bestFit="1" customWidth="1"/>
    <col min="13602" max="13602" width="7.42578125" bestFit="1" customWidth="1"/>
    <col min="13849" max="13849" width="4.28515625" customWidth="1"/>
    <col min="13850" max="13850" width="47.28515625" bestFit="1" customWidth="1"/>
    <col min="13851" max="13853" width="8.28515625" customWidth="1"/>
    <col min="13854" max="13854" width="8.42578125" bestFit="1" customWidth="1"/>
    <col min="13855" max="13855" width="1.42578125" customWidth="1"/>
    <col min="13856" max="13857" width="8.7109375" bestFit="1" customWidth="1"/>
    <col min="13858" max="13858" width="7.42578125" bestFit="1" customWidth="1"/>
    <col min="14105" max="14105" width="4.28515625" customWidth="1"/>
    <col min="14106" max="14106" width="47.28515625" bestFit="1" customWidth="1"/>
    <col min="14107" max="14109" width="8.28515625" customWidth="1"/>
    <col min="14110" max="14110" width="8.42578125" bestFit="1" customWidth="1"/>
    <col min="14111" max="14111" width="1.42578125" customWidth="1"/>
    <col min="14112" max="14113" width="8.7109375" bestFit="1" customWidth="1"/>
    <col min="14114" max="14114" width="7.42578125" bestFit="1" customWidth="1"/>
    <col min="14361" max="14361" width="4.28515625" customWidth="1"/>
    <col min="14362" max="14362" width="47.28515625" bestFit="1" customWidth="1"/>
    <col min="14363" max="14365" width="8.28515625" customWidth="1"/>
    <col min="14366" max="14366" width="8.42578125" bestFit="1" customWidth="1"/>
    <col min="14367" max="14367" width="1.42578125" customWidth="1"/>
    <col min="14368" max="14369" width="8.7109375" bestFit="1" customWidth="1"/>
    <col min="14370" max="14370" width="7.42578125" bestFit="1" customWidth="1"/>
    <col min="14617" max="14617" width="4.28515625" customWidth="1"/>
    <col min="14618" max="14618" width="47.28515625" bestFit="1" customWidth="1"/>
    <col min="14619" max="14621" width="8.28515625" customWidth="1"/>
    <col min="14622" max="14622" width="8.42578125" bestFit="1" customWidth="1"/>
    <col min="14623" max="14623" width="1.42578125" customWidth="1"/>
    <col min="14624" max="14625" width="8.7109375" bestFit="1" customWidth="1"/>
    <col min="14626" max="14626" width="7.42578125" bestFit="1" customWidth="1"/>
    <col min="14873" max="14873" width="4.28515625" customWidth="1"/>
    <col min="14874" max="14874" width="47.28515625" bestFit="1" customWidth="1"/>
    <col min="14875" max="14877" width="8.28515625" customWidth="1"/>
    <col min="14878" max="14878" width="8.42578125" bestFit="1" customWidth="1"/>
    <col min="14879" max="14879" width="1.42578125" customWidth="1"/>
    <col min="14880" max="14881" width="8.7109375" bestFit="1" customWidth="1"/>
    <col min="14882" max="14882" width="7.42578125" bestFit="1" customWidth="1"/>
    <col min="15129" max="15129" width="4.28515625" customWidth="1"/>
    <col min="15130" max="15130" width="47.28515625" bestFit="1" customWidth="1"/>
    <col min="15131" max="15133" width="8.28515625" customWidth="1"/>
    <col min="15134" max="15134" width="8.42578125" bestFit="1" customWidth="1"/>
    <col min="15135" max="15135" width="1.42578125" customWidth="1"/>
    <col min="15136" max="15137" width="8.7109375" bestFit="1" customWidth="1"/>
    <col min="15138" max="15138" width="7.42578125" bestFit="1" customWidth="1"/>
    <col min="15385" max="15385" width="4.28515625" customWidth="1"/>
    <col min="15386" max="15386" width="47.28515625" bestFit="1" customWidth="1"/>
    <col min="15387" max="15389" width="8.28515625" customWidth="1"/>
    <col min="15390" max="15390" width="8.42578125" bestFit="1" customWidth="1"/>
    <col min="15391" max="15391" width="1.42578125" customWidth="1"/>
    <col min="15392" max="15393" width="8.7109375" bestFit="1" customWidth="1"/>
    <col min="15394" max="15394" width="7.42578125" bestFit="1" customWidth="1"/>
    <col min="15641" max="15641" width="4.28515625" customWidth="1"/>
    <col min="15642" max="15642" width="47.28515625" bestFit="1" customWidth="1"/>
    <col min="15643" max="15645" width="8.28515625" customWidth="1"/>
    <col min="15646" max="15646" width="8.42578125" bestFit="1" customWidth="1"/>
    <col min="15647" max="15647" width="1.42578125" customWidth="1"/>
    <col min="15648" max="15649" width="8.7109375" bestFit="1" customWidth="1"/>
    <col min="15650" max="15650" width="7.42578125" bestFit="1" customWidth="1"/>
    <col min="15897" max="15897" width="4.28515625" customWidth="1"/>
    <col min="15898" max="15898" width="47.28515625" bestFit="1" customWidth="1"/>
    <col min="15899" max="15901" width="8.28515625" customWidth="1"/>
    <col min="15902" max="15902" width="8.42578125" bestFit="1" customWidth="1"/>
    <col min="15903" max="15903" width="1.42578125" customWidth="1"/>
    <col min="15904" max="15905" width="8.7109375" bestFit="1" customWidth="1"/>
    <col min="15906" max="15906" width="7.42578125" bestFit="1" customWidth="1"/>
    <col min="16153" max="16153" width="4.28515625" customWidth="1"/>
    <col min="16154" max="16154" width="47.28515625" bestFit="1" customWidth="1"/>
    <col min="16155" max="16157" width="8.28515625" customWidth="1"/>
    <col min="16158" max="16158" width="8.42578125" bestFit="1" customWidth="1"/>
    <col min="16159" max="16159" width="1.42578125" customWidth="1"/>
    <col min="16160" max="16161" width="8.7109375" bestFit="1" customWidth="1"/>
    <col min="16162" max="16162" width="7.42578125" bestFit="1" customWidth="1"/>
  </cols>
  <sheetData>
    <row r="2" spans="1:31" x14ac:dyDescent="0.25">
      <c r="AE2" s="8"/>
    </row>
    <row r="3" spans="1:31" x14ac:dyDescent="0.25">
      <c r="B3" s="91" t="s">
        <v>291</v>
      </c>
      <c r="AE3" s="8"/>
    </row>
    <row r="5" spans="1:31" x14ac:dyDescent="0.25">
      <c r="A5"/>
      <c r="B5" s="2" t="s">
        <v>24</v>
      </c>
      <c r="C5" s="120" t="s">
        <v>25</v>
      </c>
      <c r="D5" s="120" t="s">
        <v>26</v>
      </c>
      <c r="E5" s="120" t="s">
        <v>27</v>
      </c>
      <c r="F5" s="120" t="s">
        <v>28</v>
      </c>
      <c r="G5" s="125" t="s">
        <v>29</v>
      </c>
      <c r="H5" s="120" t="s">
        <v>30</v>
      </c>
      <c r="I5" s="120" t="s">
        <v>31</v>
      </c>
      <c r="J5" s="120" t="s">
        <v>32</v>
      </c>
      <c r="K5" s="120" t="s">
        <v>33</v>
      </c>
      <c r="L5" s="127" t="s">
        <v>34</v>
      </c>
      <c r="M5" s="120" t="s">
        <v>35</v>
      </c>
      <c r="N5" s="120" t="s">
        <v>36</v>
      </c>
      <c r="O5" s="120" t="s">
        <v>37</v>
      </c>
      <c r="P5" s="120" t="s">
        <v>38</v>
      </c>
      <c r="Q5" s="127" t="s">
        <v>39</v>
      </c>
      <c r="R5" s="120" t="s">
        <v>40</v>
      </c>
      <c r="S5" s="120" t="s">
        <v>41</v>
      </c>
      <c r="T5" s="120" t="s">
        <v>42</v>
      </c>
      <c r="U5" s="120" t="s">
        <v>43</v>
      </c>
      <c r="V5" s="127" t="s">
        <v>44</v>
      </c>
      <c r="W5" s="120" t="s">
        <v>45</v>
      </c>
      <c r="X5" s="120" t="s">
        <v>46</v>
      </c>
      <c r="Y5" s="120" t="s">
        <v>47</v>
      </c>
      <c r="Z5" s="120" t="s">
        <v>48</v>
      </c>
      <c r="AA5" s="127" t="s">
        <v>49</v>
      </c>
      <c r="AB5" s="127" t="s">
        <v>50</v>
      </c>
      <c r="AC5" s="127" t="s">
        <v>51</v>
      </c>
      <c r="AD5" s="120" t="s">
        <v>144</v>
      </c>
    </row>
    <row r="6" spans="1:31" x14ac:dyDescent="0.25">
      <c r="A6"/>
      <c r="B6" s="9" t="s">
        <v>52</v>
      </c>
      <c r="C6" s="121"/>
      <c r="D6" s="121"/>
      <c r="E6" s="121"/>
      <c r="F6" s="121"/>
      <c r="G6" s="126"/>
      <c r="H6" s="121"/>
      <c r="I6" s="121"/>
      <c r="J6" s="121"/>
      <c r="K6" s="121"/>
      <c r="L6" s="121"/>
      <c r="M6" s="121"/>
      <c r="N6" s="121"/>
      <c r="O6" s="121"/>
      <c r="P6" s="121"/>
      <c r="Q6" s="121"/>
      <c r="R6" s="121"/>
      <c r="S6" s="121"/>
      <c r="T6" s="121"/>
      <c r="U6" s="121"/>
      <c r="V6" s="121"/>
      <c r="W6" s="121"/>
      <c r="X6" s="121"/>
      <c r="Y6" s="121"/>
      <c r="Z6" s="121"/>
      <c r="AA6" s="121"/>
      <c r="AB6" s="121"/>
      <c r="AC6" s="121"/>
      <c r="AD6" s="121"/>
    </row>
    <row r="7" spans="1:31" x14ac:dyDescent="0.25">
      <c r="A7"/>
      <c r="B7" s="10" t="s">
        <v>53</v>
      </c>
      <c r="C7" s="11"/>
      <c r="D7" s="11"/>
      <c r="E7" s="11"/>
      <c r="F7" s="11"/>
      <c r="G7" s="11"/>
      <c r="H7" s="11"/>
      <c r="I7" s="11"/>
      <c r="J7" s="11"/>
      <c r="K7" s="11"/>
      <c r="L7" s="11"/>
      <c r="M7" s="11"/>
      <c r="N7" s="11"/>
      <c r="O7" s="11"/>
      <c r="P7" s="11"/>
      <c r="Q7" s="11"/>
      <c r="R7" s="11"/>
      <c r="S7" s="11"/>
      <c r="T7" s="11"/>
      <c r="U7" s="11"/>
      <c r="V7" s="11"/>
      <c r="W7" s="11"/>
      <c r="X7" s="11"/>
      <c r="Y7" s="11"/>
      <c r="Z7" s="11"/>
      <c r="AA7" s="11"/>
      <c r="AB7" s="11"/>
      <c r="AC7" s="11"/>
      <c r="AD7" s="92"/>
    </row>
    <row r="8" spans="1:31" x14ac:dyDescent="0.25">
      <c r="A8"/>
      <c r="B8" s="3" t="s">
        <v>54</v>
      </c>
      <c r="C8" s="7">
        <v>233.97565065021539</v>
      </c>
      <c r="D8" s="7">
        <v>218.32308015941624</v>
      </c>
      <c r="E8" s="7">
        <v>227.22156497333549</v>
      </c>
      <c r="F8" s="7">
        <v>230.63745897353007</v>
      </c>
      <c r="G8" s="7">
        <v>227.52942207161067</v>
      </c>
      <c r="H8" s="7">
        <v>227.59209750878216</v>
      </c>
      <c r="I8" s="7">
        <v>226.27297031844844</v>
      </c>
      <c r="J8" s="7">
        <v>227.53544134479921</v>
      </c>
      <c r="K8" s="7">
        <v>227.14178051462326</v>
      </c>
      <c r="L8" s="7">
        <v>227.13543420777003</v>
      </c>
      <c r="M8" s="7">
        <v>226.40332185175438</v>
      </c>
      <c r="N8" s="7">
        <v>223.97840183004595</v>
      </c>
      <c r="O8" s="7">
        <v>227.04072890741858</v>
      </c>
      <c r="P8" s="7">
        <v>227.00194855305531</v>
      </c>
      <c r="Q8" s="7">
        <v>226.11030098508405</v>
      </c>
      <c r="R8" s="7">
        <v>225.13879120879122</v>
      </c>
      <c r="S8" s="7">
        <v>200.81476039928162</v>
      </c>
      <c r="T8" s="7">
        <v>202.40052314870508</v>
      </c>
      <c r="U8" s="7">
        <v>199.03099403689836</v>
      </c>
      <c r="V8" s="7">
        <v>206.81276715139384</v>
      </c>
      <c r="W8" s="7">
        <v>207.68186085410201</v>
      </c>
      <c r="X8" s="7">
        <v>210.16610696934833</v>
      </c>
      <c r="Y8" s="7">
        <v>209.40430896612952</v>
      </c>
      <c r="Z8" s="7">
        <v>216.1469813061087</v>
      </c>
      <c r="AA8" s="7">
        <v>210.86904634555012</v>
      </c>
      <c r="AB8" s="7">
        <v>222.14648129628321</v>
      </c>
      <c r="AC8" s="7">
        <v>225.33728063972961</v>
      </c>
      <c r="AD8" s="7">
        <v>224.77791442496383</v>
      </c>
    </row>
    <row r="9" spans="1:31" x14ac:dyDescent="0.25">
      <c r="A9"/>
      <c r="B9" s="6" t="s">
        <v>55</v>
      </c>
      <c r="C9" s="5">
        <v>213.66263114940926</v>
      </c>
      <c r="D9" s="5">
        <v>197.12764084882463</v>
      </c>
      <c r="E9" s="5">
        <v>204.53162649346041</v>
      </c>
      <c r="F9" s="5">
        <v>206.9015215259414</v>
      </c>
      <c r="G9" s="5">
        <v>205.53452531088999</v>
      </c>
      <c r="H9" s="5">
        <v>202.30564448648568</v>
      </c>
      <c r="I9" s="5">
        <v>199.7813602104649</v>
      </c>
      <c r="J9" s="5">
        <v>198.2451813032668</v>
      </c>
      <c r="K9" s="5">
        <v>194.70443342286549</v>
      </c>
      <c r="L9" s="5">
        <v>198.73692147326076</v>
      </c>
      <c r="M9" s="5">
        <v>190.85031033375964</v>
      </c>
      <c r="N9" s="5">
        <v>187.05914484194713</v>
      </c>
      <c r="O9" s="5">
        <v>184.96558531298311</v>
      </c>
      <c r="P9" s="5">
        <v>181.65662661411872</v>
      </c>
      <c r="Q9" s="5">
        <v>186.10453043273679</v>
      </c>
      <c r="R9" s="5">
        <v>178.20683180090003</v>
      </c>
      <c r="S9" s="5">
        <v>160.79509873824435</v>
      </c>
      <c r="T9" s="5">
        <v>157.86757640077076</v>
      </c>
      <c r="U9" s="5">
        <v>157.09955774330962</v>
      </c>
      <c r="V9" s="5">
        <v>163.45943174950145</v>
      </c>
      <c r="W9" s="5">
        <v>158.30714606350821</v>
      </c>
      <c r="X9" s="5">
        <v>157.00875641696584</v>
      </c>
      <c r="Y9" s="5">
        <v>153.79069537907787</v>
      </c>
      <c r="Z9" s="5">
        <v>149.92528141700299</v>
      </c>
      <c r="AA9" s="5">
        <v>154.7323557394495</v>
      </c>
      <c r="AB9" s="5">
        <v>148.73266602554281</v>
      </c>
      <c r="AC9" s="5">
        <v>148.27273235964441</v>
      </c>
      <c r="AD9" s="93">
        <v>144.69902105079521</v>
      </c>
    </row>
    <row r="10" spans="1:31" x14ac:dyDescent="0.25">
      <c r="A10"/>
      <c r="B10" s="6" t="s">
        <v>0</v>
      </c>
      <c r="C10" s="5">
        <v>15.97261787996597</v>
      </c>
      <c r="D10" s="5">
        <v>16.172245936431448</v>
      </c>
      <c r="E10" s="5">
        <v>16.652895180474356</v>
      </c>
      <c r="F10" s="5">
        <v>17.054073837178461</v>
      </c>
      <c r="G10" s="5">
        <v>16.466441476811667</v>
      </c>
      <c r="H10" s="5">
        <v>18.737953860019623</v>
      </c>
      <c r="I10" s="5">
        <v>20.373222417328929</v>
      </c>
      <c r="J10" s="5">
        <v>23.601607252032942</v>
      </c>
      <c r="K10" s="5">
        <v>27.214858299453837</v>
      </c>
      <c r="L10" s="5">
        <v>22.508202515384884</v>
      </c>
      <c r="M10" s="5">
        <v>30.689529586868439</v>
      </c>
      <c r="N10" s="5">
        <v>32.090388799149515</v>
      </c>
      <c r="O10" s="5">
        <v>36.790405515524931</v>
      </c>
      <c r="P10" s="5">
        <v>40.184232904581179</v>
      </c>
      <c r="Q10" s="5">
        <v>34.969725419700076</v>
      </c>
      <c r="R10" s="5">
        <v>42.338834024443564</v>
      </c>
      <c r="S10" s="5">
        <v>35.856120139056159</v>
      </c>
      <c r="T10" s="5">
        <v>40.810761310277947</v>
      </c>
      <c r="U10" s="5">
        <v>38.766007163733235</v>
      </c>
      <c r="V10" s="5">
        <v>39.444818383845643</v>
      </c>
      <c r="W10" s="5">
        <v>46.415501209590474</v>
      </c>
      <c r="X10" s="5">
        <v>49.818073087609292</v>
      </c>
      <c r="Y10" s="5">
        <v>52.09542836632091</v>
      </c>
      <c r="Z10" s="5">
        <v>62.909531267720688</v>
      </c>
      <c r="AA10" s="5">
        <v>52.85286587991073</v>
      </c>
      <c r="AB10" s="5">
        <v>70.359882087257574</v>
      </c>
      <c r="AC10" s="5">
        <v>73.874448517725099</v>
      </c>
      <c r="AD10" s="93">
        <v>76.984576909439212</v>
      </c>
    </row>
    <row r="11" spans="1:31" x14ac:dyDescent="0.25">
      <c r="A11"/>
      <c r="B11" s="6" t="s">
        <v>1</v>
      </c>
      <c r="C11" s="5">
        <v>4.3404016208401499</v>
      </c>
      <c r="D11" s="5">
        <v>5.0231933741601607</v>
      </c>
      <c r="E11" s="5">
        <v>6.0370432994007306</v>
      </c>
      <c r="F11" s="5">
        <v>6.6818636104101916</v>
      </c>
      <c r="G11" s="5">
        <v>5.5284552839090217</v>
      </c>
      <c r="H11" s="5">
        <v>6.5484991622768751</v>
      </c>
      <c r="I11" s="5">
        <v>6.1183876906546324</v>
      </c>
      <c r="J11" s="5">
        <v>5.6886527894994607</v>
      </c>
      <c r="K11" s="5">
        <v>5.2224887923039534</v>
      </c>
      <c r="L11" s="5">
        <v>5.8903102191243955</v>
      </c>
      <c r="M11" s="5">
        <v>4.8634819311262891</v>
      </c>
      <c r="N11" s="5">
        <v>4.828868188949305</v>
      </c>
      <c r="O11" s="5">
        <v>5.2847380789105625</v>
      </c>
      <c r="P11" s="5">
        <v>5.1610890343553883</v>
      </c>
      <c r="Q11" s="5">
        <v>5.0360451326471791</v>
      </c>
      <c r="R11" s="5">
        <v>4.5931253834476227</v>
      </c>
      <c r="S11" s="5">
        <v>4.163541521981128</v>
      </c>
      <c r="T11" s="5">
        <v>3.7221854376563881</v>
      </c>
      <c r="U11" s="5">
        <v>3.1654291298555246</v>
      </c>
      <c r="V11" s="5">
        <v>3.9085170180467554</v>
      </c>
      <c r="W11" s="5">
        <v>2.9592135810033309</v>
      </c>
      <c r="X11" s="5">
        <v>3.3392774647732058</v>
      </c>
      <c r="Y11" s="5">
        <v>3.5181852207307429</v>
      </c>
      <c r="Z11" s="5">
        <v>3.3121686213849997</v>
      </c>
      <c r="AA11" s="5">
        <v>3.2838247261898896</v>
      </c>
      <c r="AB11" s="5">
        <v>3.0539331834828154</v>
      </c>
      <c r="AC11" s="5">
        <v>3.1900997623600951</v>
      </c>
      <c r="AD11" s="93">
        <v>3.0943164647294248</v>
      </c>
    </row>
    <row r="12" spans="1:31" x14ac:dyDescent="0.25">
      <c r="A12"/>
      <c r="B12" s="3" t="s">
        <v>56</v>
      </c>
      <c r="C12" s="7">
        <v>54.695842799127796</v>
      </c>
      <c r="D12" s="7">
        <v>51.431109264119044</v>
      </c>
      <c r="E12" s="7">
        <v>48.578782428114735</v>
      </c>
      <c r="F12" s="7">
        <v>46.836678024934166</v>
      </c>
      <c r="G12" s="7">
        <v>50.359120977087215</v>
      </c>
      <c r="H12" s="7">
        <v>46.975215706666134</v>
      </c>
      <c r="I12" s="7">
        <v>41.554843184457454</v>
      </c>
      <c r="J12" s="7">
        <v>26.927945656157629</v>
      </c>
      <c r="K12" s="7">
        <v>39.751913640944302</v>
      </c>
      <c r="L12" s="7">
        <v>38.750156708819063</v>
      </c>
      <c r="M12" s="7">
        <v>41.697050964036258</v>
      </c>
      <c r="N12" s="7">
        <v>39.368525339655214</v>
      </c>
      <c r="O12" s="7">
        <v>28.513959845931119</v>
      </c>
      <c r="P12" s="7">
        <v>44.338227440764641</v>
      </c>
      <c r="Q12" s="7">
        <v>38.459374309720268</v>
      </c>
      <c r="R12" s="7">
        <v>44.947032967032968</v>
      </c>
      <c r="S12" s="7">
        <v>45.73949059251342</v>
      </c>
      <c r="T12" s="7">
        <v>44.790396794796955</v>
      </c>
      <c r="U12" s="7">
        <v>10.820487664111177</v>
      </c>
      <c r="V12" s="7">
        <v>36.526434464858667</v>
      </c>
      <c r="W12" s="7">
        <v>29.482741450228101</v>
      </c>
      <c r="X12" s="7">
        <v>36.582981117831977</v>
      </c>
      <c r="Y12" s="7">
        <v>41.65659113657717</v>
      </c>
      <c r="Z12" s="7">
        <v>29.964492064050795</v>
      </c>
      <c r="AA12" s="7">
        <v>34.442842922468522</v>
      </c>
      <c r="AB12" s="7">
        <v>44.215537608088958</v>
      </c>
      <c r="AC12" s="7">
        <v>41.713463697327398</v>
      </c>
      <c r="AD12" s="7">
        <v>37.995718971781429</v>
      </c>
    </row>
    <row r="13" spans="1:31" x14ac:dyDescent="0.25">
      <c r="A13"/>
      <c r="B13" s="6" t="s">
        <v>55</v>
      </c>
      <c r="C13" s="5">
        <v>41.920304374725944</v>
      </c>
      <c r="D13" s="5">
        <v>39.336987097181051</v>
      </c>
      <c r="E13" s="5">
        <v>37.171571837024281</v>
      </c>
      <c r="F13" s="5">
        <v>34.360268332463477</v>
      </c>
      <c r="G13" s="5">
        <v>38.173760315511466</v>
      </c>
      <c r="H13" s="5">
        <v>34.489216493226365</v>
      </c>
      <c r="I13" s="5">
        <v>29.944066638342886</v>
      </c>
      <c r="J13" s="5">
        <v>18.552702554942041</v>
      </c>
      <c r="K13" s="5">
        <v>27.179975508860249</v>
      </c>
      <c r="L13" s="5">
        <v>27.496838165340787</v>
      </c>
      <c r="M13" s="5">
        <v>26.856273674883301</v>
      </c>
      <c r="N13" s="5">
        <v>25.50493050685575</v>
      </c>
      <c r="O13" s="5">
        <v>18.756100842450053</v>
      </c>
      <c r="P13" s="5">
        <v>24.690297123468561</v>
      </c>
      <c r="Q13" s="5">
        <v>23.931731286925707</v>
      </c>
      <c r="R13" s="5">
        <v>24.972643111998103</v>
      </c>
      <c r="S13" s="5">
        <v>27.490273258066541</v>
      </c>
      <c r="T13" s="5">
        <v>27.20162463795041</v>
      </c>
      <c r="U13" s="5">
        <v>7.3820216689249829</v>
      </c>
      <c r="V13" s="5">
        <v>21.737215436908251</v>
      </c>
      <c r="W13" s="5">
        <v>16.290161390925164</v>
      </c>
      <c r="X13" s="5">
        <v>18.290695076329648</v>
      </c>
      <c r="Y13" s="5">
        <v>14.803150241419699</v>
      </c>
      <c r="Z13" s="5">
        <v>11.303648782437103</v>
      </c>
      <c r="AA13" s="5">
        <v>15.157241883079694</v>
      </c>
      <c r="AB13" s="5">
        <v>15.754900023921001</v>
      </c>
      <c r="AC13" s="5">
        <v>16.759349806497401</v>
      </c>
      <c r="AD13" s="93">
        <v>14.671034418625817</v>
      </c>
    </row>
    <row r="14" spans="1:31" x14ac:dyDescent="0.25">
      <c r="A14"/>
      <c r="B14" s="6" t="s">
        <v>0</v>
      </c>
      <c r="C14" s="5">
        <v>5.7801318349990796</v>
      </c>
      <c r="D14" s="5">
        <v>5.5673595917639886</v>
      </c>
      <c r="E14" s="5">
        <v>5.6376544031184643</v>
      </c>
      <c r="F14" s="5">
        <v>6.8963788039822296</v>
      </c>
      <c r="G14" s="5">
        <v>5.9725277891882298</v>
      </c>
      <c r="H14" s="5">
        <v>7.1315718661366674</v>
      </c>
      <c r="I14" s="5">
        <v>6.6527693592461548</v>
      </c>
      <c r="J14" s="5">
        <v>4.8961883031757827</v>
      </c>
      <c r="K14" s="5">
        <v>7.5040987524395986</v>
      </c>
      <c r="L14" s="5">
        <v>6.5426572294803149</v>
      </c>
      <c r="M14" s="5">
        <v>8.6252964383586352</v>
      </c>
      <c r="N14" s="5">
        <v>8.9466237843523295</v>
      </c>
      <c r="O14" s="5">
        <v>7.4535331396113413</v>
      </c>
      <c r="P14" s="5">
        <v>16.106675939997658</v>
      </c>
      <c r="Q14" s="5">
        <v>10.29577720315717</v>
      </c>
      <c r="R14" s="5">
        <v>16.898375947280989</v>
      </c>
      <c r="S14" s="5">
        <v>14.119989475559169</v>
      </c>
      <c r="T14" s="5">
        <v>13.777650149047238</v>
      </c>
      <c r="U14" s="5">
        <v>4.0990016353373893</v>
      </c>
      <c r="V14" s="5">
        <v>12.205801141097925</v>
      </c>
      <c r="W14" s="5">
        <v>11.993324260057747</v>
      </c>
      <c r="X14" s="5">
        <v>16.515542992166541</v>
      </c>
      <c r="Y14" s="5">
        <v>25.30030809790772</v>
      </c>
      <c r="Z14" s="5">
        <v>17.624358509871655</v>
      </c>
      <c r="AA14" s="5">
        <v>17.894199790706999</v>
      </c>
      <c r="AB14" s="5">
        <v>26.900219277248553</v>
      </c>
      <c r="AC14" s="5">
        <v>23.691928674257809</v>
      </c>
      <c r="AD14" s="93">
        <v>22.254112371499218</v>
      </c>
    </row>
    <row r="15" spans="1:31" x14ac:dyDescent="0.25">
      <c r="A15"/>
      <c r="B15" s="6" t="s">
        <v>1</v>
      </c>
      <c r="C15" s="5">
        <v>6.9954065894027719</v>
      </c>
      <c r="D15" s="5">
        <v>6.5267625751740033</v>
      </c>
      <c r="E15" s="5">
        <v>5.7695561879719923</v>
      </c>
      <c r="F15" s="5">
        <v>5.5800308884884604</v>
      </c>
      <c r="G15" s="5">
        <v>6.2128328723875228</v>
      </c>
      <c r="H15" s="5">
        <v>5.3544273473031021</v>
      </c>
      <c r="I15" s="5">
        <v>4.9580071868684117</v>
      </c>
      <c r="J15" s="5">
        <v>3.4790547980398032</v>
      </c>
      <c r="K15" s="5">
        <v>5.0678393796444574</v>
      </c>
      <c r="L15" s="5">
        <v>4.7106613139979636</v>
      </c>
      <c r="M15" s="5">
        <v>6.215480850794318</v>
      </c>
      <c r="N15" s="5">
        <v>4.9169710484471363</v>
      </c>
      <c r="O15" s="5">
        <v>2.3043258638697228</v>
      </c>
      <c r="P15" s="5">
        <v>3.5412543772984222</v>
      </c>
      <c r="Q15" s="5">
        <v>4.2318658196373899</v>
      </c>
      <c r="R15" s="5">
        <v>3.0760139077538735</v>
      </c>
      <c r="S15" s="5">
        <v>4.1292278588877087</v>
      </c>
      <c r="T15" s="5">
        <v>3.8111220077993071</v>
      </c>
      <c r="U15" s="5">
        <v>-0.66053564015119581</v>
      </c>
      <c r="V15" s="5">
        <v>2.5834178868524869</v>
      </c>
      <c r="W15" s="5">
        <v>1.1992557992451902</v>
      </c>
      <c r="X15" s="5">
        <v>1.7767430493357856</v>
      </c>
      <c r="Y15" s="5">
        <v>1.55313279724975</v>
      </c>
      <c r="Z15" s="5">
        <v>1.0364847717420382</v>
      </c>
      <c r="AA15" s="5">
        <v>1.3914012486818306</v>
      </c>
      <c r="AB15" s="5">
        <v>1.5604183069194035</v>
      </c>
      <c r="AC15" s="5">
        <v>1.262185216572191</v>
      </c>
      <c r="AD15" s="93">
        <v>1.0705721816563982</v>
      </c>
    </row>
    <row r="16" spans="1:31" x14ac:dyDescent="0.25">
      <c r="A16"/>
      <c r="B16" s="3" t="s">
        <v>57</v>
      </c>
      <c r="C16" s="7">
        <v>45.292293864212098</v>
      </c>
      <c r="D16" s="7">
        <v>44.567819430485194</v>
      </c>
      <c r="E16" s="7">
        <v>44.100484800615</v>
      </c>
      <c r="F16" s="7">
        <v>42.314937220566385</v>
      </c>
      <c r="G16" s="7">
        <v>44.06081326548474</v>
      </c>
      <c r="H16" s="7">
        <v>43.722693335458636</v>
      </c>
      <c r="I16" s="7">
        <v>43.998847068869878</v>
      </c>
      <c r="J16" s="7">
        <v>43.670364293745614</v>
      </c>
      <c r="K16" s="7">
        <v>36.762228324981628</v>
      </c>
      <c r="L16" s="7">
        <v>42.023934258579018</v>
      </c>
      <c r="M16" s="7">
        <v>34.729989090977888</v>
      </c>
      <c r="N16" s="7">
        <v>40.122974798454599</v>
      </c>
      <c r="O16" s="7">
        <v>43.643773357598519</v>
      </c>
      <c r="P16" s="7">
        <v>40.305758397388324</v>
      </c>
      <c r="Q16" s="7">
        <v>39.726703140564844</v>
      </c>
      <c r="R16" s="7">
        <v>38.196043956043958</v>
      </c>
      <c r="S16" s="7">
        <v>35.020117372130045</v>
      </c>
      <c r="T16" s="7">
        <v>35.185453448342493</v>
      </c>
      <c r="U16" s="7">
        <v>33.865220486114403</v>
      </c>
      <c r="V16" s="7">
        <v>35.561018259108934</v>
      </c>
      <c r="W16" s="7">
        <v>31.772895175023098</v>
      </c>
      <c r="X16" s="7">
        <v>34.083868093176555</v>
      </c>
      <c r="Y16" s="7">
        <v>38.874963165611035</v>
      </c>
      <c r="Z16" s="7">
        <v>37.848199965074521</v>
      </c>
      <c r="AA16" s="7">
        <v>35.670475534943058</v>
      </c>
      <c r="AB16" s="7">
        <v>38.07277410548776</v>
      </c>
      <c r="AC16" s="7">
        <v>37.62608293961982</v>
      </c>
      <c r="AD16" s="7">
        <v>38.419593324424355</v>
      </c>
    </row>
    <row r="17" spans="1:30" x14ac:dyDescent="0.25">
      <c r="A17"/>
      <c r="B17" s="6" t="s">
        <v>55</v>
      </c>
      <c r="C17" s="5">
        <v>30.291042652398303</v>
      </c>
      <c r="D17" s="5">
        <v>29.10751755591567</v>
      </c>
      <c r="E17" s="5">
        <v>28.132377792318358</v>
      </c>
      <c r="F17" s="5">
        <v>26.967806518459046</v>
      </c>
      <c r="G17" s="5">
        <v>28.614232583275879</v>
      </c>
      <c r="H17" s="5">
        <v>26.170374873383469</v>
      </c>
      <c r="I17" s="5">
        <v>25.808348632194139</v>
      </c>
      <c r="J17" s="5">
        <v>26.032900995787578</v>
      </c>
      <c r="K17" s="5">
        <v>22.766556886397293</v>
      </c>
      <c r="L17" s="5">
        <v>25.187516683000513</v>
      </c>
      <c r="M17" s="5">
        <v>20.727733358710037</v>
      </c>
      <c r="N17" s="5">
        <v>22.849545536912132</v>
      </c>
      <c r="O17" s="5">
        <v>22.401556897161559</v>
      </c>
      <c r="P17" s="5">
        <v>21.249106416282913</v>
      </c>
      <c r="Q17" s="5">
        <v>21.81004293419123</v>
      </c>
      <c r="R17" s="5">
        <v>20.009813820066096</v>
      </c>
      <c r="S17" s="5">
        <v>18.759313783695948</v>
      </c>
      <c r="T17" s="5">
        <v>18.972462738871467</v>
      </c>
      <c r="U17" s="5">
        <v>19.047952269756014</v>
      </c>
      <c r="V17" s="5">
        <v>19.196362821683262</v>
      </c>
      <c r="W17" s="5">
        <v>18.030372665856515</v>
      </c>
      <c r="X17" s="5">
        <v>17.701679470536337</v>
      </c>
      <c r="Y17" s="5">
        <v>16.879756275180036</v>
      </c>
      <c r="Z17" s="5">
        <v>16.100221413329148</v>
      </c>
      <c r="AA17" s="5">
        <v>17.171902244078733</v>
      </c>
      <c r="AB17" s="5">
        <v>15.492024699306471</v>
      </c>
      <c r="AC17" s="5">
        <v>15.197272341988855</v>
      </c>
      <c r="AD17" s="93">
        <v>14.983981697301761</v>
      </c>
    </row>
    <row r="18" spans="1:30" x14ac:dyDescent="0.25">
      <c r="A18"/>
      <c r="B18" s="6" t="s">
        <v>0</v>
      </c>
      <c r="C18" s="5">
        <v>1.9477108070831899</v>
      </c>
      <c r="D18" s="5">
        <v>2.05923354773735</v>
      </c>
      <c r="E18" s="5">
        <v>2.2032171630675239</v>
      </c>
      <c r="F18" s="5">
        <v>2.820169623095452</v>
      </c>
      <c r="G18" s="5">
        <v>2.2598241364618623</v>
      </c>
      <c r="H18" s="5">
        <v>3.6911199263091534</v>
      </c>
      <c r="I18" s="5">
        <v>4.5562934914802247</v>
      </c>
      <c r="J18" s="5">
        <v>4.6387206783705253</v>
      </c>
      <c r="K18" s="5">
        <v>4.8220808381950118</v>
      </c>
      <c r="L18" s="5">
        <v>4.4307321660727492</v>
      </c>
      <c r="M18" s="5">
        <v>5.6064777895320415</v>
      </c>
      <c r="N18" s="5">
        <v>6.5009170353108336</v>
      </c>
      <c r="O18" s="5">
        <v>9.3540934992204932</v>
      </c>
      <c r="P18" s="5">
        <v>8.830417840342621</v>
      </c>
      <c r="Q18" s="5">
        <v>7.5866890260574698</v>
      </c>
      <c r="R18" s="5">
        <v>8.8050434085231153</v>
      </c>
      <c r="S18" s="5">
        <v>7.8197199543704059</v>
      </c>
      <c r="T18" s="5">
        <v>7.7181289466625422</v>
      </c>
      <c r="U18" s="5">
        <v>7.2337261075821369</v>
      </c>
      <c r="V18" s="5">
        <v>7.8918692104202748</v>
      </c>
      <c r="W18" s="5">
        <v>6.3574281400831554</v>
      </c>
      <c r="X18" s="5">
        <v>8.558657640024288</v>
      </c>
      <c r="Y18" s="5">
        <v>14.012121545456765</v>
      </c>
      <c r="Z18" s="5">
        <v>14.373770343903674</v>
      </c>
      <c r="AA18" s="5">
        <v>10.856187484029737</v>
      </c>
      <c r="AB18" s="5">
        <v>15.27544911511286</v>
      </c>
      <c r="AC18" s="5">
        <v>15.451472896741064</v>
      </c>
      <c r="AD18" s="93">
        <v>17.12917645974246</v>
      </c>
    </row>
    <row r="19" spans="1:30" x14ac:dyDescent="0.25">
      <c r="A19"/>
      <c r="B19" s="6" t="s">
        <v>1</v>
      </c>
      <c r="C19" s="5">
        <v>13.053540404730606</v>
      </c>
      <c r="D19" s="5">
        <v>13.401068326832176</v>
      </c>
      <c r="E19" s="5">
        <v>13.764889845229119</v>
      </c>
      <c r="F19" s="5">
        <v>12.526961079011887</v>
      </c>
      <c r="G19" s="5">
        <v>13.186756545747002</v>
      </c>
      <c r="H19" s="5">
        <v>13.861198535766011</v>
      </c>
      <c r="I19" s="5">
        <v>13.634204945195515</v>
      </c>
      <c r="J19" s="5">
        <v>12.998742619587508</v>
      </c>
      <c r="K19" s="5">
        <v>9.1735906003893213</v>
      </c>
      <c r="L19" s="5">
        <v>12.405685409505756</v>
      </c>
      <c r="M19" s="5">
        <v>8.3957779427358084</v>
      </c>
      <c r="N19" s="5">
        <v>10.772512226231632</v>
      </c>
      <c r="O19" s="5">
        <v>11.888122961216464</v>
      </c>
      <c r="P19" s="5">
        <v>10.226234140762791</v>
      </c>
      <c r="Q19" s="5">
        <v>10.329971180316143</v>
      </c>
      <c r="R19" s="5">
        <v>9.3811867274547467</v>
      </c>
      <c r="S19" s="5">
        <v>8.4410836340636912</v>
      </c>
      <c r="T19" s="5">
        <v>8.4948617628084833</v>
      </c>
      <c r="U19" s="5">
        <v>7.5835421087762533</v>
      </c>
      <c r="V19" s="5">
        <v>8.4727862270053933</v>
      </c>
      <c r="W19" s="5">
        <v>7.3850943690834283</v>
      </c>
      <c r="X19" s="5">
        <v>7.8235309826159272</v>
      </c>
      <c r="Y19" s="5">
        <v>7.9830853449742394</v>
      </c>
      <c r="Z19" s="5">
        <v>7.3742082078416988</v>
      </c>
      <c r="AA19" s="5">
        <v>7.6423858068345867</v>
      </c>
      <c r="AB19" s="5">
        <v>7.3053002910684253</v>
      </c>
      <c r="AC19" s="5">
        <v>6.9773377008898994</v>
      </c>
      <c r="AD19" s="93">
        <v>6.3064351673801307</v>
      </c>
    </row>
    <row r="20" spans="1:30" x14ac:dyDescent="0.25">
      <c r="A20"/>
      <c r="B20" s="3" t="s">
        <v>58</v>
      </c>
      <c r="C20" s="7">
        <v>573.52922309540963</v>
      </c>
      <c r="D20" s="7">
        <v>550.0554675240744</v>
      </c>
      <c r="E20" s="7">
        <v>553.16240846765413</v>
      </c>
      <c r="F20" s="7">
        <v>543.6063179585168</v>
      </c>
      <c r="G20" s="7">
        <v>555.0010971355764</v>
      </c>
      <c r="H20" s="7">
        <v>549.55332286401494</v>
      </c>
      <c r="I20" s="7">
        <v>544.55064235009058</v>
      </c>
      <c r="J20" s="7">
        <v>529.12028256089695</v>
      </c>
      <c r="K20" s="7">
        <v>498.10311200444102</v>
      </c>
      <c r="L20" s="7">
        <v>530.18756112775532</v>
      </c>
      <c r="M20" s="7">
        <v>486.52838780545972</v>
      </c>
      <c r="N20" s="7">
        <v>515.69315502911763</v>
      </c>
      <c r="O20" s="7">
        <v>530.04434540676129</v>
      </c>
      <c r="P20" s="7">
        <v>524.83598839768229</v>
      </c>
      <c r="Q20" s="7">
        <v>514.42362389082155</v>
      </c>
      <c r="R20" s="7">
        <v>510.31296734945056</v>
      </c>
      <c r="S20" s="7">
        <v>466.80697558267997</v>
      </c>
      <c r="T20" s="7">
        <v>468.48349602523143</v>
      </c>
      <c r="U20" s="7">
        <v>422.84069020873858</v>
      </c>
      <c r="V20" s="7">
        <v>466.99382497363149</v>
      </c>
      <c r="W20" s="7">
        <v>436.99450738650637</v>
      </c>
      <c r="X20" s="7">
        <v>461.11344136295747</v>
      </c>
      <c r="Y20" s="7">
        <v>495.55798343944747</v>
      </c>
      <c r="Z20" s="7">
        <v>484.15091437450201</v>
      </c>
      <c r="AA20" s="7">
        <v>469.6549244594467</v>
      </c>
      <c r="AB20" s="7">
        <v>505.81387854149841</v>
      </c>
      <c r="AC20" s="7">
        <v>503.69434907335489</v>
      </c>
      <c r="AD20" s="7">
        <v>504.40675008391389</v>
      </c>
    </row>
    <row r="21" spans="1:30" x14ac:dyDescent="0.25">
      <c r="A21"/>
      <c r="B21" s="6" t="s">
        <v>55</v>
      </c>
      <c r="C21" s="5">
        <v>446.09299589871694</v>
      </c>
      <c r="D21" s="5">
        <v>419.53112026077724</v>
      </c>
      <c r="E21" s="5">
        <v>418.63672462726839</v>
      </c>
      <c r="F21" s="5">
        <v>410.87095475107969</v>
      </c>
      <c r="G21" s="5">
        <v>423.67235089705014</v>
      </c>
      <c r="H21" s="5">
        <v>401.38872307838017</v>
      </c>
      <c r="I21" s="5">
        <v>392.042390068239</v>
      </c>
      <c r="J21" s="5">
        <v>380.52712874903557</v>
      </c>
      <c r="K21" s="5">
        <v>365.07057048848196</v>
      </c>
      <c r="L21" s="5">
        <v>384.64611206333035</v>
      </c>
      <c r="M21" s="5">
        <v>348.06993197624513</v>
      </c>
      <c r="N21" s="5">
        <v>356.27217908501507</v>
      </c>
      <c r="O21" s="5">
        <v>344.61224597988928</v>
      </c>
      <c r="P21" s="5">
        <v>339.9893537036437</v>
      </c>
      <c r="Q21" s="5">
        <v>347.2066009465301</v>
      </c>
      <c r="R21" s="5">
        <v>329.02759716771624</v>
      </c>
      <c r="S21" s="5">
        <v>306.26869936238552</v>
      </c>
      <c r="T21" s="5">
        <v>304.39309039156024</v>
      </c>
      <c r="U21" s="5">
        <v>284.28024658145648</v>
      </c>
      <c r="V21" s="5">
        <v>305.92871580807866</v>
      </c>
      <c r="W21" s="5">
        <v>287.99609086925807</v>
      </c>
      <c r="X21" s="5">
        <v>286.63097822092908</v>
      </c>
      <c r="Y21" s="5">
        <v>274.75603435711287</v>
      </c>
      <c r="Z21" s="5">
        <v>262.48837473871936</v>
      </c>
      <c r="AA21" s="5">
        <v>277.88918584425846</v>
      </c>
      <c r="AB21" s="5">
        <v>261.92186683130603</v>
      </c>
      <c r="AC21" s="5">
        <v>260.61304697022939</v>
      </c>
      <c r="AD21" s="93">
        <v>253.60911123789495</v>
      </c>
    </row>
    <row r="22" spans="1:30" x14ac:dyDescent="0.25">
      <c r="A22"/>
      <c r="B22" s="6" t="s">
        <v>0</v>
      </c>
      <c r="C22" s="5">
        <v>34.002526248169495</v>
      </c>
      <c r="D22" s="5">
        <v>34.690784264650908</v>
      </c>
      <c r="E22" s="5">
        <v>36.147287351616662</v>
      </c>
      <c r="F22" s="5">
        <v>41.68740185508738</v>
      </c>
      <c r="G22" s="5">
        <v>36.651726403932216</v>
      </c>
      <c r="H22" s="5">
        <v>49.084160101090973</v>
      </c>
      <c r="I22" s="5">
        <v>55.681979558411484</v>
      </c>
      <c r="J22" s="5">
        <v>57.672194292098041</v>
      </c>
      <c r="K22" s="5">
        <v>65.046566509170077</v>
      </c>
      <c r="L22" s="5">
        <v>56.917152171589862</v>
      </c>
      <c r="M22" s="5">
        <v>74.575758916486734</v>
      </c>
      <c r="N22" s="5">
        <v>81.923360112022976</v>
      </c>
      <c r="O22" s="5">
        <v>103.0748259816537</v>
      </c>
      <c r="P22" s="5">
        <v>111.82823237620249</v>
      </c>
      <c r="Q22" s="5">
        <v>92.980617648221013</v>
      </c>
      <c r="R22" s="5">
        <v>114.61494558181715</v>
      </c>
      <c r="S22" s="5">
        <v>99.156830718036204</v>
      </c>
      <c r="T22" s="5">
        <v>103.13019420614884</v>
      </c>
      <c r="U22" s="5">
        <v>88.360227082009118</v>
      </c>
      <c r="V22" s="5">
        <v>101.285110387424</v>
      </c>
      <c r="W22" s="5">
        <v>98.392725419636008</v>
      </c>
      <c r="X22" s="5">
        <v>120.16175274833338</v>
      </c>
      <c r="Y22" s="5">
        <v>165.52245274250078</v>
      </c>
      <c r="Z22" s="5">
        <v>170.93513107691263</v>
      </c>
      <c r="AA22" s="5">
        <v>139.02510273767564</v>
      </c>
      <c r="AB22" s="5">
        <v>193.33228899316774</v>
      </c>
      <c r="AC22" s="5">
        <v>194.74609825510132</v>
      </c>
      <c r="AD22" s="93">
        <v>206.96956137272588</v>
      </c>
    </row>
    <row r="23" spans="1:30" x14ac:dyDescent="0.25">
      <c r="A23"/>
      <c r="B23" s="12" t="s">
        <v>1</v>
      </c>
      <c r="C23" s="13">
        <v>93.43370094852321</v>
      </c>
      <c r="D23" s="13">
        <v>95.8335629986463</v>
      </c>
      <c r="E23" s="13">
        <v>98.378396488769127</v>
      </c>
      <c r="F23" s="13">
        <v>91.047961352349702</v>
      </c>
      <c r="G23" s="13">
        <v>94.677019834594091</v>
      </c>
      <c r="H23" s="13">
        <v>99.080439684543876</v>
      </c>
      <c r="I23" s="13">
        <v>96.826272723440098</v>
      </c>
      <c r="J23" s="13">
        <v>90.920959519763372</v>
      </c>
      <c r="K23" s="13">
        <v>67.985975006788976</v>
      </c>
      <c r="L23" s="13">
        <v>88.624296892835105</v>
      </c>
      <c r="M23" s="13">
        <v>63.882696912727781</v>
      </c>
      <c r="N23" s="13">
        <v>77.497615832079561</v>
      </c>
      <c r="O23" s="13">
        <v>82.357273445218212</v>
      </c>
      <c r="P23" s="13">
        <v>73.018402317836049</v>
      </c>
      <c r="Q23" s="13">
        <v>74.236405296070487</v>
      </c>
      <c r="R23" s="13">
        <v>66.670424599917183</v>
      </c>
      <c r="S23" s="13">
        <v>61.381445502258288</v>
      </c>
      <c r="T23" s="13">
        <v>60.960211427522346</v>
      </c>
      <c r="U23" s="13">
        <v>50.200216545272994</v>
      </c>
      <c r="V23" s="13">
        <v>59.7799987781288</v>
      </c>
      <c r="W23" s="13">
        <v>50.605691097612308</v>
      </c>
      <c r="X23" s="13">
        <v>54.320710393694995</v>
      </c>
      <c r="Y23" s="13">
        <v>55.279496339833877</v>
      </c>
      <c r="Z23" s="13">
        <v>50.727408558869989</v>
      </c>
      <c r="AA23" s="13">
        <v>52.740635877512624</v>
      </c>
      <c r="AB23" s="13">
        <v>50.559722717024691</v>
      </c>
      <c r="AC23" s="13">
        <v>48.335203848024172</v>
      </c>
      <c r="AD23" s="94">
        <v>43.828077473293021</v>
      </c>
    </row>
    <row r="25" spans="1:30" x14ac:dyDescent="0.25">
      <c r="A25"/>
      <c r="B25" s="2" t="s">
        <v>59</v>
      </c>
      <c r="C25" s="120"/>
      <c r="D25" s="120"/>
      <c r="E25" s="120"/>
      <c r="F25" s="120"/>
      <c r="G25" s="120"/>
      <c r="H25" s="120"/>
      <c r="I25" s="120"/>
      <c r="J25" s="120"/>
      <c r="K25" s="120"/>
      <c r="L25" s="120"/>
      <c r="M25" s="120"/>
      <c r="N25" s="120"/>
      <c r="O25" s="120"/>
      <c r="P25" s="120"/>
      <c r="Q25" s="120"/>
      <c r="R25" s="120"/>
      <c r="S25" s="120"/>
      <c r="T25" s="120"/>
      <c r="U25" s="120"/>
      <c r="V25" s="120"/>
      <c r="W25" s="120"/>
      <c r="X25" s="120"/>
      <c r="Y25" s="120"/>
      <c r="Z25" s="120"/>
      <c r="AA25" s="120"/>
      <c r="AB25" s="120"/>
      <c r="AC25" s="120"/>
      <c r="AD25" s="120"/>
    </row>
    <row r="26" spans="1:30" x14ac:dyDescent="0.25">
      <c r="A26"/>
      <c r="B26" s="9" t="s">
        <v>60</v>
      </c>
      <c r="C26" s="121"/>
      <c r="D26" s="121"/>
      <c r="E26" s="121"/>
      <c r="F26" s="121"/>
      <c r="G26" s="121"/>
      <c r="H26" s="121"/>
      <c r="I26" s="121"/>
      <c r="J26" s="121"/>
      <c r="K26" s="121"/>
      <c r="L26" s="121"/>
      <c r="M26" s="121"/>
      <c r="N26" s="121"/>
      <c r="O26" s="121"/>
      <c r="P26" s="121"/>
      <c r="Q26" s="121"/>
      <c r="R26" s="121"/>
      <c r="S26" s="121"/>
      <c r="T26" s="121"/>
      <c r="U26" s="121"/>
      <c r="V26" s="121"/>
      <c r="W26" s="121"/>
      <c r="X26" s="121"/>
      <c r="Y26" s="121"/>
      <c r="Z26" s="121"/>
      <c r="AA26" s="121"/>
      <c r="AB26" s="121"/>
      <c r="AC26" s="121"/>
      <c r="AD26" s="121"/>
    </row>
    <row r="27" spans="1:30" x14ac:dyDescent="0.25">
      <c r="A27"/>
      <c r="B27" s="4" t="s">
        <v>61</v>
      </c>
      <c r="C27" s="95">
        <v>12.254826450039859</v>
      </c>
      <c r="D27" s="95">
        <v>12.931145924410826</v>
      </c>
      <c r="E27" s="95">
        <v>12.619535773699129</v>
      </c>
      <c r="F27" s="95">
        <v>13.517028128118653</v>
      </c>
      <c r="G27" s="95">
        <v>12.830634069067116</v>
      </c>
      <c r="H27" s="95">
        <v>12.695314483203214</v>
      </c>
      <c r="I27" s="95">
        <v>11.187984164408791</v>
      </c>
      <c r="J27" s="95">
        <v>10.679205821893136</v>
      </c>
      <c r="K27" s="95">
        <v>12.157061048313123</v>
      </c>
      <c r="L27" s="95">
        <v>11.679891379454567</v>
      </c>
      <c r="M27" s="95">
        <v>12.8</v>
      </c>
      <c r="N27" s="95">
        <v>12.3</v>
      </c>
      <c r="O27" s="95">
        <v>11.6</v>
      </c>
      <c r="P27" s="95">
        <v>11.41</v>
      </c>
      <c r="Q27" s="95">
        <v>12.0275</v>
      </c>
      <c r="R27" s="95">
        <v>11.36</v>
      </c>
      <c r="S27" s="96">
        <v>9.5</v>
      </c>
      <c r="T27" s="96">
        <v>7.76</v>
      </c>
      <c r="U27" s="96">
        <v>10.62</v>
      </c>
      <c r="V27" s="95">
        <v>9.8099999999999987</v>
      </c>
      <c r="W27" s="96">
        <v>10.45</v>
      </c>
      <c r="X27" s="96">
        <v>10.952680854888195</v>
      </c>
      <c r="Y27" s="96">
        <v>10.849</v>
      </c>
      <c r="Z27" s="96">
        <v>11.87531174115805</v>
      </c>
      <c r="AA27" s="95">
        <v>11.031748149011561</v>
      </c>
      <c r="AB27" s="95">
        <v>11.723688722485329</v>
      </c>
      <c r="AC27" s="95">
        <v>13.3</v>
      </c>
      <c r="AD27" s="93">
        <v>13.6</v>
      </c>
    </row>
    <row r="28" spans="1:30" x14ac:dyDescent="0.25">
      <c r="A28"/>
      <c r="B28" s="6" t="s">
        <v>62</v>
      </c>
      <c r="C28" s="96">
        <v>5.3324559108047112</v>
      </c>
      <c r="D28" s="96">
        <v>5.3603639627758151</v>
      </c>
      <c r="E28" s="96">
        <v>5.570288756801812</v>
      </c>
      <c r="F28" s="96">
        <v>5.5383553511514227</v>
      </c>
      <c r="G28" s="96">
        <v>5.4503659953834402</v>
      </c>
      <c r="H28" s="96">
        <v>6.2274277050338807</v>
      </c>
      <c r="I28" s="96">
        <v>6.6330941535590728</v>
      </c>
      <c r="J28" s="96">
        <v>6.473749407219243</v>
      </c>
      <c r="K28" s="96">
        <v>5.3524359582167191</v>
      </c>
      <c r="L28" s="96">
        <v>6.1716768060072296</v>
      </c>
      <c r="M28" s="96">
        <v>5.6</v>
      </c>
      <c r="N28" s="96">
        <v>5.8</v>
      </c>
      <c r="O28" s="96">
        <v>5</v>
      </c>
      <c r="P28" s="96">
        <v>3.85</v>
      </c>
      <c r="Q28" s="96">
        <v>5.0625</v>
      </c>
      <c r="R28" s="96">
        <v>4.7</v>
      </c>
      <c r="S28" s="96">
        <v>2.9</v>
      </c>
      <c r="T28" s="96">
        <v>3.85</v>
      </c>
      <c r="U28" s="96">
        <v>3.93</v>
      </c>
      <c r="V28" s="96">
        <v>3.8449999999999998</v>
      </c>
      <c r="W28" s="96">
        <v>4.83</v>
      </c>
      <c r="X28" s="96">
        <v>4.7917829793780751</v>
      </c>
      <c r="Y28" s="96">
        <v>5.21</v>
      </c>
      <c r="Z28" s="96">
        <v>5.2898401596590601</v>
      </c>
      <c r="AA28" s="96">
        <v>5.0304057847592842</v>
      </c>
      <c r="AB28" s="96">
        <v>5.188561506934672</v>
      </c>
      <c r="AC28" s="96">
        <v>5.65</v>
      </c>
      <c r="AD28" s="93">
        <v>6.19</v>
      </c>
    </row>
    <row r="29" spans="1:30" x14ac:dyDescent="0.25">
      <c r="A29"/>
      <c r="B29" s="6" t="s">
        <v>63</v>
      </c>
      <c r="C29" s="96">
        <v>3.1304269466539161</v>
      </c>
      <c r="D29" s="96">
        <v>3.0067102855760992</v>
      </c>
      <c r="E29" s="96">
        <v>2.3657229035615339</v>
      </c>
      <c r="F29" s="96">
        <v>3.0271001414949521</v>
      </c>
      <c r="G29" s="96">
        <v>2.8824900693216255</v>
      </c>
      <c r="H29" s="96">
        <v>2.4055548158894009</v>
      </c>
      <c r="I29" s="96">
        <v>2.6813374741196951</v>
      </c>
      <c r="J29" s="96">
        <v>2.6801749548003797</v>
      </c>
      <c r="K29" s="96">
        <v>3.654405367440249</v>
      </c>
      <c r="L29" s="96">
        <v>2.8553681530624315</v>
      </c>
      <c r="M29" s="96">
        <v>1.8</v>
      </c>
      <c r="N29" s="96">
        <v>2.2000000000000002</v>
      </c>
      <c r="O29" s="96">
        <v>1.5</v>
      </c>
      <c r="P29" s="96">
        <v>1.46</v>
      </c>
      <c r="Q29" s="96">
        <v>1.74</v>
      </c>
      <c r="R29" s="96">
        <v>1.6</v>
      </c>
      <c r="S29" s="96">
        <v>3.3</v>
      </c>
      <c r="T29" s="96">
        <v>3.58</v>
      </c>
      <c r="U29" s="96">
        <v>3.28</v>
      </c>
      <c r="V29" s="96">
        <v>2.94</v>
      </c>
      <c r="W29" s="96">
        <v>1.69</v>
      </c>
      <c r="X29" s="96">
        <v>2.5838022112904504</v>
      </c>
      <c r="Y29" s="96">
        <v>1.74</v>
      </c>
      <c r="Z29" s="96">
        <v>1.7262363546226343</v>
      </c>
      <c r="AA29" s="96">
        <v>1.9350096414782711</v>
      </c>
      <c r="AB29" s="96">
        <v>1.4985760626718176</v>
      </c>
      <c r="AC29" s="96">
        <v>2.1</v>
      </c>
      <c r="AD29" s="93">
        <v>2.14</v>
      </c>
    </row>
    <row r="30" spans="1:30" x14ac:dyDescent="0.25">
      <c r="A30"/>
      <c r="B30" s="3" t="s">
        <v>8</v>
      </c>
      <c r="C30" s="16">
        <v>20.717709307498485</v>
      </c>
      <c r="D30" s="16">
        <v>21.29822017276274</v>
      </c>
      <c r="E30" s="16">
        <v>20.555547434062476</v>
      </c>
      <c r="F30" s="16">
        <v>22.082483620765029</v>
      </c>
      <c r="G30" s="16">
        <v>21.163490133772182</v>
      </c>
      <c r="H30" s="16">
        <v>21.328297004126497</v>
      </c>
      <c r="I30" s="16">
        <v>20.502415792087557</v>
      </c>
      <c r="J30" s="16">
        <v>19.833130183912758</v>
      </c>
      <c r="K30" s="16">
        <v>21.163902373970089</v>
      </c>
      <c r="L30" s="16">
        <v>20.706936338524226</v>
      </c>
      <c r="M30" s="16">
        <v>20.2</v>
      </c>
      <c r="N30" s="16">
        <v>20.3</v>
      </c>
      <c r="O30" s="16">
        <v>18.100000000000001</v>
      </c>
      <c r="P30" s="16">
        <v>16.72</v>
      </c>
      <c r="Q30" s="16">
        <v>18.829999999999998</v>
      </c>
      <c r="R30" s="16">
        <v>17.66</v>
      </c>
      <c r="S30" s="16">
        <v>15.7</v>
      </c>
      <c r="T30" s="16">
        <v>15.19</v>
      </c>
      <c r="U30" s="16">
        <v>17.829999999999998</v>
      </c>
      <c r="V30" s="16">
        <v>16.594999999999999</v>
      </c>
      <c r="W30" s="16">
        <v>16.97</v>
      </c>
      <c r="X30" s="16">
        <v>18.32826604555672</v>
      </c>
      <c r="Y30" s="16">
        <v>17.798999999999999</v>
      </c>
      <c r="Z30" s="16">
        <v>18.891388255439747</v>
      </c>
      <c r="AA30" s="16">
        <v>17.997163575249115</v>
      </c>
      <c r="AB30" s="16">
        <v>18.412144300942014</v>
      </c>
      <c r="AC30" s="16">
        <v>21.04</v>
      </c>
      <c r="AD30" s="16">
        <v>21.93</v>
      </c>
    </row>
    <row r="32" spans="1:30" x14ac:dyDescent="0.25">
      <c r="A32"/>
      <c r="B32" s="2" t="s">
        <v>331</v>
      </c>
      <c r="C32" s="120"/>
      <c r="D32" s="120"/>
      <c r="E32" s="120"/>
      <c r="F32" s="120"/>
      <c r="G32" s="120"/>
      <c r="H32" s="120"/>
      <c r="I32" s="120"/>
      <c r="J32" s="120"/>
      <c r="K32" s="120"/>
      <c r="L32" s="120"/>
      <c r="M32" s="120"/>
      <c r="N32" s="120"/>
      <c r="O32" s="120"/>
      <c r="P32" s="120"/>
      <c r="Q32" s="120"/>
      <c r="R32" s="120"/>
      <c r="S32" s="120"/>
      <c r="T32" s="120"/>
      <c r="U32" s="120"/>
      <c r="V32" s="120"/>
      <c r="W32" s="120"/>
      <c r="X32" s="120"/>
      <c r="Y32" s="120"/>
      <c r="Z32" s="120"/>
      <c r="AA32" s="120"/>
      <c r="AB32" s="120"/>
      <c r="AC32" s="120"/>
      <c r="AD32" s="120"/>
    </row>
    <row r="33" spans="1:30" x14ac:dyDescent="0.25">
      <c r="A33"/>
      <c r="B33" s="9" t="s">
        <v>64</v>
      </c>
      <c r="C33" s="121"/>
      <c r="D33" s="121"/>
      <c r="E33" s="121"/>
      <c r="F33" s="121"/>
      <c r="G33" s="121"/>
      <c r="H33" s="121"/>
      <c r="I33" s="121"/>
      <c r="J33" s="121"/>
      <c r="K33" s="121"/>
      <c r="L33" s="121"/>
      <c r="M33" s="121"/>
      <c r="N33" s="121"/>
      <c r="O33" s="121"/>
      <c r="P33" s="121"/>
      <c r="Q33" s="121"/>
      <c r="R33" s="121"/>
      <c r="S33" s="121"/>
      <c r="T33" s="121"/>
      <c r="U33" s="121"/>
      <c r="V33" s="121"/>
      <c r="W33" s="121"/>
      <c r="X33" s="121"/>
      <c r="Y33" s="121"/>
      <c r="Z33" s="121"/>
      <c r="AA33" s="121"/>
      <c r="AB33" s="121"/>
      <c r="AC33" s="121"/>
      <c r="AD33" s="121"/>
    </row>
    <row r="34" spans="1:30" x14ac:dyDescent="0.25">
      <c r="A34"/>
      <c r="B34" s="10" t="s">
        <v>65</v>
      </c>
      <c r="C34" s="11"/>
      <c r="D34" s="11"/>
      <c r="E34" s="11"/>
      <c r="F34" s="11"/>
      <c r="G34" s="11"/>
      <c r="H34" s="11"/>
      <c r="I34" s="11"/>
      <c r="J34" s="11"/>
      <c r="K34" s="11"/>
      <c r="L34" s="11"/>
      <c r="M34" s="11"/>
      <c r="N34" s="11"/>
      <c r="O34" s="11"/>
      <c r="P34" s="11"/>
      <c r="Q34" s="11"/>
      <c r="R34" s="11"/>
      <c r="S34" s="11"/>
      <c r="T34" s="11"/>
      <c r="U34" s="11"/>
      <c r="V34" s="11"/>
      <c r="W34" s="11"/>
      <c r="X34" s="11"/>
      <c r="Y34" s="11"/>
      <c r="Z34" s="11"/>
      <c r="AA34" s="11"/>
      <c r="AB34" s="11"/>
      <c r="AC34" s="11"/>
      <c r="AD34" s="92"/>
    </row>
    <row r="35" spans="1:30" x14ac:dyDescent="0.25">
      <c r="A35"/>
      <c r="B35" s="3" t="s">
        <v>66</v>
      </c>
      <c r="C35" s="14">
        <v>19</v>
      </c>
      <c r="D35" s="14">
        <v>28</v>
      </c>
      <c r="E35" s="14">
        <v>23</v>
      </c>
      <c r="F35" s="14">
        <v>15</v>
      </c>
      <c r="G35" s="14">
        <v>85</v>
      </c>
      <c r="H35" s="14">
        <v>22</v>
      </c>
      <c r="I35" s="14">
        <v>17</v>
      </c>
      <c r="J35" s="14">
        <v>28</v>
      </c>
      <c r="K35" s="14">
        <v>25</v>
      </c>
      <c r="L35" s="14">
        <v>92</v>
      </c>
      <c r="M35" s="14">
        <v>17</v>
      </c>
      <c r="N35" s="14">
        <v>19</v>
      </c>
      <c r="O35" s="14">
        <v>25</v>
      </c>
      <c r="P35" s="14">
        <v>16</v>
      </c>
      <c r="Q35" s="14">
        <v>77</v>
      </c>
      <c r="R35" s="14">
        <v>16</v>
      </c>
      <c r="S35" s="14" t="s">
        <v>14</v>
      </c>
      <c r="T35" s="14">
        <v>2</v>
      </c>
      <c r="U35" s="14">
        <v>16</v>
      </c>
      <c r="V35" s="14">
        <v>34</v>
      </c>
      <c r="W35" s="14">
        <v>34</v>
      </c>
      <c r="X35" s="14">
        <v>21</v>
      </c>
      <c r="Y35" s="14">
        <v>47</v>
      </c>
      <c r="Z35" s="14">
        <v>36</v>
      </c>
      <c r="AA35" s="14">
        <v>138</v>
      </c>
      <c r="AB35" s="14">
        <v>38</v>
      </c>
      <c r="AC35" s="14">
        <v>29</v>
      </c>
      <c r="AD35" s="14">
        <v>36</v>
      </c>
    </row>
    <row r="36" spans="1:30" x14ac:dyDescent="0.25">
      <c r="A36"/>
      <c r="B36" s="6" t="s">
        <v>326</v>
      </c>
      <c r="C36" s="15">
        <v>9</v>
      </c>
      <c r="D36" s="15">
        <v>17</v>
      </c>
      <c r="E36" s="15">
        <v>6</v>
      </c>
      <c r="F36" s="15">
        <v>8</v>
      </c>
      <c r="G36" s="15">
        <v>40</v>
      </c>
      <c r="H36" s="15">
        <v>11</v>
      </c>
      <c r="I36" s="15">
        <v>11</v>
      </c>
      <c r="J36" s="15">
        <v>23</v>
      </c>
      <c r="K36" s="15">
        <v>16</v>
      </c>
      <c r="L36" s="15">
        <v>61</v>
      </c>
      <c r="M36" s="15">
        <v>9</v>
      </c>
      <c r="N36" s="15">
        <v>12</v>
      </c>
      <c r="O36" s="15">
        <v>18</v>
      </c>
      <c r="P36" s="15">
        <v>15</v>
      </c>
      <c r="Q36" s="15">
        <v>54</v>
      </c>
      <c r="R36" s="15">
        <v>16</v>
      </c>
      <c r="S36" s="15" t="s">
        <v>14</v>
      </c>
      <c r="T36" s="15">
        <v>2</v>
      </c>
      <c r="U36" s="15">
        <v>16</v>
      </c>
      <c r="V36" s="15">
        <v>34</v>
      </c>
      <c r="W36" s="15">
        <v>27</v>
      </c>
      <c r="X36" s="15">
        <v>11</v>
      </c>
      <c r="Y36" s="15">
        <v>40</v>
      </c>
      <c r="Z36" s="15">
        <v>29</v>
      </c>
      <c r="AA36" s="15">
        <v>107</v>
      </c>
      <c r="AB36" s="15">
        <v>31</v>
      </c>
      <c r="AC36" s="15">
        <v>23</v>
      </c>
      <c r="AD36" s="97">
        <v>33</v>
      </c>
    </row>
    <row r="37" spans="1:30" x14ac:dyDescent="0.25">
      <c r="A37"/>
      <c r="B37" s="6" t="s">
        <v>2</v>
      </c>
      <c r="C37" s="15">
        <v>10</v>
      </c>
      <c r="D37" s="15">
        <v>11</v>
      </c>
      <c r="E37" s="15">
        <v>17</v>
      </c>
      <c r="F37" s="15">
        <v>7</v>
      </c>
      <c r="G37" s="15">
        <v>45</v>
      </c>
      <c r="H37" s="15">
        <v>11</v>
      </c>
      <c r="I37" s="15">
        <v>6</v>
      </c>
      <c r="J37" s="15">
        <v>5</v>
      </c>
      <c r="K37" s="15">
        <v>9</v>
      </c>
      <c r="L37" s="15">
        <v>31</v>
      </c>
      <c r="M37" s="15">
        <v>8</v>
      </c>
      <c r="N37" s="15">
        <v>7</v>
      </c>
      <c r="O37" s="15">
        <v>7</v>
      </c>
      <c r="P37" s="15">
        <v>1</v>
      </c>
      <c r="Q37" s="15">
        <v>23</v>
      </c>
      <c r="R37" s="15">
        <v>0</v>
      </c>
      <c r="S37" s="15" t="s">
        <v>14</v>
      </c>
      <c r="T37" s="15" t="s">
        <v>14</v>
      </c>
      <c r="U37" s="15" t="s">
        <v>14</v>
      </c>
      <c r="V37" s="15" t="s">
        <v>14</v>
      </c>
      <c r="W37" s="15">
        <v>7</v>
      </c>
      <c r="X37" s="15">
        <v>10</v>
      </c>
      <c r="Y37" s="15">
        <v>7</v>
      </c>
      <c r="Z37" s="15">
        <v>7</v>
      </c>
      <c r="AA37" s="15">
        <v>31</v>
      </c>
      <c r="AB37" s="15">
        <v>7</v>
      </c>
      <c r="AC37" s="15">
        <v>6</v>
      </c>
      <c r="AD37" s="97">
        <v>3</v>
      </c>
    </row>
    <row r="38" spans="1:30" x14ac:dyDescent="0.25">
      <c r="A38"/>
      <c r="B38" s="3" t="s">
        <v>298</v>
      </c>
      <c r="C38" s="14">
        <v>23</v>
      </c>
      <c r="D38" s="14">
        <v>26</v>
      </c>
      <c r="E38" s="14">
        <v>23</v>
      </c>
      <c r="F38" s="14">
        <v>17</v>
      </c>
      <c r="G38" s="14">
        <v>89</v>
      </c>
      <c r="H38" s="14">
        <v>18</v>
      </c>
      <c r="I38" s="14">
        <v>25</v>
      </c>
      <c r="J38" s="14">
        <v>19</v>
      </c>
      <c r="K38" s="14">
        <v>24</v>
      </c>
      <c r="L38" s="14">
        <v>86</v>
      </c>
      <c r="M38" s="14">
        <v>17</v>
      </c>
      <c r="N38" s="14">
        <v>28</v>
      </c>
      <c r="O38" s="14">
        <v>41</v>
      </c>
      <c r="P38" s="14">
        <v>33</v>
      </c>
      <c r="Q38" s="14">
        <v>119</v>
      </c>
      <c r="R38" s="14">
        <v>28</v>
      </c>
      <c r="S38" s="14" t="s">
        <v>14</v>
      </c>
      <c r="T38" s="14" t="s">
        <v>14</v>
      </c>
      <c r="U38" s="14">
        <v>15</v>
      </c>
      <c r="V38" s="14">
        <v>43</v>
      </c>
      <c r="W38" s="14">
        <v>20</v>
      </c>
      <c r="X38" s="14">
        <v>22</v>
      </c>
      <c r="Y38" s="14">
        <v>34</v>
      </c>
      <c r="Z38" s="14">
        <v>37</v>
      </c>
      <c r="AA38" s="14">
        <v>113</v>
      </c>
      <c r="AB38" s="14">
        <v>29</v>
      </c>
      <c r="AC38" s="14">
        <v>38</v>
      </c>
      <c r="AD38" s="14">
        <v>47</v>
      </c>
    </row>
    <row r="39" spans="1:30" x14ac:dyDescent="0.25">
      <c r="A39"/>
      <c r="B39" s="6" t="s">
        <v>326</v>
      </c>
      <c r="C39" s="15">
        <v>9</v>
      </c>
      <c r="D39" s="15">
        <v>12</v>
      </c>
      <c r="E39" s="15">
        <v>9</v>
      </c>
      <c r="F39" s="15">
        <v>9</v>
      </c>
      <c r="G39" s="15">
        <v>39</v>
      </c>
      <c r="H39" s="15">
        <v>13</v>
      </c>
      <c r="I39" s="15">
        <v>17</v>
      </c>
      <c r="J39" s="15">
        <v>9</v>
      </c>
      <c r="K39" s="15">
        <v>13</v>
      </c>
      <c r="L39" s="15">
        <v>52</v>
      </c>
      <c r="M39" s="15">
        <v>10</v>
      </c>
      <c r="N39" s="15">
        <v>24</v>
      </c>
      <c r="O39" s="15">
        <v>40</v>
      </c>
      <c r="P39" s="15">
        <v>33</v>
      </c>
      <c r="Q39" s="15">
        <v>107</v>
      </c>
      <c r="R39" s="15">
        <v>28</v>
      </c>
      <c r="S39" s="15" t="s">
        <v>14</v>
      </c>
      <c r="T39" s="15" t="s">
        <v>14</v>
      </c>
      <c r="U39" s="15">
        <v>7</v>
      </c>
      <c r="V39" s="15">
        <v>35</v>
      </c>
      <c r="W39" s="15">
        <v>12</v>
      </c>
      <c r="X39" s="15">
        <v>11</v>
      </c>
      <c r="Y39" s="15">
        <v>31</v>
      </c>
      <c r="Z39" s="15">
        <v>33</v>
      </c>
      <c r="AA39" s="15">
        <v>87</v>
      </c>
      <c r="AB39" s="15">
        <v>25</v>
      </c>
      <c r="AC39" s="15">
        <v>34</v>
      </c>
      <c r="AD39" s="97">
        <v>38</v>
      </c>
    </row>
    <row r="40" spans="1:30" x14ac:dyDescent="0.25">
      <c r="A40"/>
      <c r="B40" s="12" t="s">
        <v>2</v>
      </c>
      <c r="C40" s="17">
        <v>14</v>
      </c>
      <c r="D40" s="17">
        <v>14</v>
      </c>
      <c r="E40" s="17">
        <v>14</v>
      </c>
      <c r="F40" s="17">
        <v>8</v>
      </c>
      <c r="G40" s="17">
        <v>50</v>
      </c>
      <c r="H40" s="17">
        <v>5</v>
      </c>
      <c r="I40" s="17">
        <v>8</v>
      </c>
      <c r="J40" s="17">
        <v>10</v>
      </c>
      <c r="K40" s="17">
        <v>11</v>
      </c>
      <c r="L40" s="17">
        <v>34</v>
      </c>
      <c r="M40" s="17">
        <v>7</v>
      </c>
      <c r="N40" s="17">
        <v>4</v>
      </c>
      <c r="O40" s="17">
        <v>1</v>
      </c>
      <c r="P40" s="17" t="s">
        <v>14</v>
      </c>
      <c r="Q40" s="17">
        <v>12</v>
      </c>
      <c r="R40" s="17" t="s">
        <v>14</v>
      </c>
      <c r="S40" s="17" t="s">
        <v>14</v>
      </c>
      <c r="T40" s="17" t="s">
        <v>14</v>
      </c>
      <c r="U40" s="17">
        <v>8</v>
      </c>
      <c r="V40" s="17">
        <v>8</v>
      </c>
      <c r="W40" s="17">
        <v>8</v>
      </c>
      <c r="X40" s="17">
        <v>11</v>
      </c>
      <c r="Y40" s="17">
        <v>3</v>
      </c>
      <c r="Z40" s="17">
        <v>4</v>
      </c>
      <c r="AA40" s="17">
        <v>26</v>
      </c>
      <c r="AB40" s="17">
        <v>4</v>
      </c>
      <c r="AC40" s="17">
        <v>4</v>
      </c>
      <c r="AD40" s="98">
        <v>9</v>
      </c>
    </row>
  </sheetData>
  <mergeCells count="84">
    <mergeCell ref="AC32:AC33"/>
    <mergeCell ref="W32:W33"/>
    <mergeCell ref="X32:X33"/>
    <mergeCell ref="Y32:Y33"/>
    <mergeCell ref="Z32:Z33"/>
    <mergeCell ref="AA32:AA33"/>
    <mergeCell ref="AB32:AB33"/>
    <mergeCell ref="V32:V33"/>
    <mergeCell ref="K32:K33"/>
    <mergeCell ref="L32:L33"/>
    <mergeCell ref="M32:M33"/>
    <mergeCell ref="N32:N33"/>
    <mergeCell ref="O32:O33"/>
    <mergeCell ref="P32:P33"/>
    <mergeCell ref="Q32:Q33"/>
    <mergeCell ref="R32:R33"/>
    <mergeCell ref="S32:S33"/>
    <mergeCell ref="T32:T33"/>
    <mergeCell ref="U32:U33"/>
    <mergeCell ref="AB25:AB26"/>
    <mergeCell ref="AC25:AC26"/>
    <mergeCell ref="C32:C33"/>
    <mergeCell ref="D32:D33"/>
    <mergeCell ref="E32:E33"/>
    <mergeCell ref="F32:F33"/>
    <mergeCell ref="G32:G33"/>
    <mergeCell ref="H32:H33"/>
    <mergeCell ref="I32:I33"/>
    <mergeCell ref="J32:J33"/>
    <mergeCell ref="V25:V26"/>
    <mergeCell ref="W25:W26"/>
    <mergeCell ref="X25:X26"/>
    <mergeCell ref="Y25:Y26"/>
    <mergeCell ref="Z25:Z26"/>
    <mergeCell ref="AA25:AA26"/>
    <mergeCell ref="U25:U26"/>
    <mergeCell ref="J25:J26"/>
    <mergeCell ref="K25:K26"/>
    <mergeCell ref="L25:L26"/>
    <mergeCell ref="M25:M26"/>
    <mergeCell ref="N25:N26"/>
    <mergeCell ref="O25:O26"/>
    <mergeCell ref="P25:P26"/>
    <mergeCell ref="Q25:Q26"/>
    <mergeCell ref="R25:R26"/>
    <mergeCell ref="S25:S26"/>
    <mergeCell ref="T25:T26"/>
    <mergeCell ref="AA5:AA6"/>
    <mergeCell ref="AB5:AB6"/>
    <mergeCell ref="AC5:AC6"/>
    <mergeCell ref="C25:C26"/>
    <mergeCell ref="D25:D26"/>
    <mergeCell ref="E25:E26"/>
    <mergeCell ref="F25:F26"/>
    <mergeCell ref="G25:G26"/>
    <mergeCell ref="H25:H26"/>
    <mergeCell ref="I25:I26"/>
    <mergeCell ref="U5:U6"/>
    <mergeCell ref="V5:V6"/>
    <mergeCell ref="W5:W6"/>
    <mergeCell ref="X5:X6"/>
    <mergeCell ref="Y5:Y6"/>
    <mergeCell ref="Z5:Z6"/>
    <mergeCell ref="O5:O6"/>
    <mergeCell ref="P5:P6"/>
    <mergeCell ref="Q5:Q6"/>
    <mergeCell ref="R5:R6"/>
    <mergeCell ref="S5:S6"/>
    <mergeCell ref="AD5:AD6"/>
    <mergeCell ref="AD25:AD26"/>
    <mergeCell ref="AD32:AD33"/>
    <mergeCell ref="H5:H6"/>
    <mergeCell ref="C5:C6"/>
    <mergeCell ref="D5:D6"/>
    <mergeCell ref="E5:E6"/>
    <mergeCell ref="F5:F6"/>
    <mergeCell ref="G5:G6"/>
    <mergeCell ref="T5:T6"/>
    <mergeCell ref="I5:I6"/>
    <mergeCell ref="J5:J6"/>
    <mergeCell ref="K5:K6"/>
    <mergeCell ref="L5:L6"/>
    <mergeCell ref="M5:M6"/>
    <mergeCell ref="N5:N6"/>
  </mergeCells>
  <hyperlinks>
    <hyperlink ref="B3" location="Content!A1" display="(content)" xr:uid="{C3CC09FB-0E24-444F-8FD5-8772E72C5492}"/>
  </hyperlinks>
  <pageMargins left="0.7" right="0.7" top="0.75" bottom="0.75" header="0.3" footer="0.3"/>
  <pageSetup orientation="portrait" horizontalDpi="90" verticalDpi="90" r:id="rId1"/>
  <headerFooter>
    <oddHeader>&amp;R&amp;"Calibri"&amp;10&amp;K000000Documento: YPF-Público&amp;1#</oddHeader>
    <oddFooter>&amp;R&amp;1#&amp;"Calibri"&amp;10&amp;K000000Documento: YPF-Público</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3CD979-FCC8-4DD6-8EB8-CDDC0F0CA6F2}">
  <sheetPr>
    <tabColor theme="8" tint="0.59999389629810485"/>
    <outlinePr showOutlineSymbols="0"/>
  </sheetPr>
  <dimension ref="A3:AD49"/>
  <sheetViews>
    <sheetView showGridLines="0" tabSelected="1" showOutlineSymbols="0" workbookViewId="0">
      <pane xSplit="2" ySplit="6" topLeftCell="G7" activePane="bottomRight" state="frozen"/>
      <selection pane="topRight" activeCell="C1" sqref="C1"/>
      <selection pane="bottomLeft" activeCell="A7" sqref="A7"/>
      <selection pane="bottomRight" activeCell="X2" sqref="X2"/>
    </sheetView>
  </sheetViews>
  <sheetFormatPr baseColWidth="10" defaultColWidth="9.140625" defaultRowHeight="15" outlineLevelCol="2" x14ac:dyDescent="0.25"/>
  <cols>
    <col min="1" max="1" width="4.28515625" style="1" customWidth="1"/>
    <col min="2" max="2" width="47.28515625" bestFit="1" customWidth="1"/>
    <col min="3" max="6" width="10.7109375" hidden="1" customWidth="1" outlineLevel="1"/>
    <col min="7" max="7" width="10.7109375" customWidth="1" collapsed="1"/>
    <col min="8" max="11" width="10.7109375" hidden="1" customWidth="1" outlineLevel="1"/>
    <col min="12" max="12" width="10.7109375" customWidth="1" collapsed="1"/>
    <col min="13" max="16" width="10.7109375" hidden="1" customWidth="1" outlineLevel="1"/>
    <col min="17" max="17" width="10.7109375" customWidth="1" collapsed="1"/>
    <col min="18" max="21" width="10.7109375" hidden="1" customWidth="1" outlineLevel="1"/>
    <col min="22" max="22" width="10.7109375" customWidth="1" collapsed="1"/>
    <col min="23" max="26" width="10.7109375" customWidth="1" outlineLevel="2"/>
    <col min="27" max="27" width="10.7109375" customWidth="1"/>
    <col min="28" max="29" width="10.7109375" customWidth="1" collapsed="1"/>
    <col min="30" max="30" width="10.7109375" customWidth="1"/>
    <col min="31" max="32" width="8.7109375" bestFit="1" customWidth="1"/>
    <col min="33" max="33" width="7.42578125" bestFit="1" customWidth="1"/>
    <col min="280" max="280" width="4.28515625" customWidth="1"/>
    <col min="281" max="281" width="47.28515625" bestFit="1" customWidth="1"/>
    <col min="282" max="284" width="8.28515625" customWidth="1"/>
    <col min="285" max="285" width="8.42578125" bestFit="1" customWidth="1"/>
    <col min="286" max="286" width="1.42578125" customWidth="1"/>
    <col min="287" max="288" width="8.7109375" bestFit="1" customWidth="1"/>
    <col min="289" max="289" width="7.42578125" bestFit="1" customWidth="1"/>
    <col min="536" max="536" width="4.28515625" customWidth="1"/>
    <col min="537" max="537" width="47.28515625" bestFit="1" customWidth="1"/>
    <col min="538" max="540" width="8.28515625" customWidth="1"/>
    <col min="541" max="541" width="8.42578125" bestFit="1" customWidth="1"/>
    <col min="542" max="542" width="1.42578125" customWidth="1"/>
    <col min="543" max="544" width="8.7109375" bestFit="1" customWidth="1"/>
    <col min="545" max="545" width="7.42578125" bestFit="1" customWidth="1"/>
    <col min="792" max="792" width="4.28515625" customWidth="1"/>
    <col min="793" max="793" width="47.28515625" bestFit="1" customWidth="1"/>
    <col min="794" max="796" width="8.28515625" customWidth="1"/>
    <col min="797" max="797" width="8.42578125" bestFit="1" customWidth="1"/>
    <col min="798" max="798" width="1.42578125" customWidth="1"/>
    <col min="799" max="800" width="8.7109375" bestFit="1" customWidth="1"/>
    <col min="801" max="801" width="7.42578125" bestFit="1" customWidth="1"/>
    <col min="1048" max="1048" width="4.28515625" customWidth="1"/>
    <col min="1049" max="1049" width="47.28515625" bestFit="1" customWidth="1"/>
    <col min="1050" max="1052" width="8.28515625" customWidth="1"/>
    <col min="1053" max="1053" width="8.42578125" bestFit="1" customWidth="1"/>
    <col min="1054" max="1054" width="1.42578125" customWidth="1"/>
    <col min="1055" max="1056" width="8.7109375" bestFit="1" customWidth="1"/>
    <col min="1057" max="1057" width="7.42578125" bestFit="1" customWidth="1"/>
    <col min="1304" max="1304" width="4.28515625" customWidth="1"/>
    <col min="1305" max="1305" width="47.28515625" bestFit="1" customWidth="1"/>
    <col min="1306" max="1308" width="8.28515625" customWidth="1"/>
    <col min="1309" max="1309" width="8.42578125" bestFit="1" customWidth="1"/>
    <col min="1310" max="1310" width="1.42578125" customWidth="1"/>
    <col min="1311" max="1312" width="8.7109375" bestFit="1" customWidth="1"/>
    <col min="1313" max="1313" width="7.42578125" bestFit="1" customWidth="1"/>
    <col min="1560" max="1560" width="4.28515625" customWidth="1"/>
    <col min="1561" max="1561" width="47.28515625" bestFit="1" customWidth="1"/>
    <col min="1562" max="1564" width="8.28515625" customWidth="1"/>
    <col min="1565" max="1565" width="8.42578125" bestFit="1" customWidth="1"/>
    <col min="1566" max="1566" width="1.42578125" customWidth="1"/>
    <col min="1567" max="1568" width="8.7109375" bestFit="1" customWidth="1"/>
    <col min="1569" max="1569" width="7.42578125" bestFit="1" customWidth="1"/>
    <col min="1816" max="1816" width="4.28515625" customWidth="1"/>
    <col min="1817" max="1817" width="47.28515625" bestFit="1" customWidth="1"/>
    <col min="1818" max="1820" width="8.28515625" customWidth="1"/>
    <col min="1821" max="1821" width="8.42578125" bestFit="1" customWidth="1"/>
    <col min="1822" max="1822" width="1.42578125" customWidth="1"/>
    <col min="1823" max="1824" width="8.7109375" bestFit="1" customWidth="1"/>
    <col min="1825" max="1825" width="7.42578125" bestFit="1" customWidth="1"/>
    <col min="2072" max="2072" width="4.28515625" customWidth="1"/>
    <col min="2073" max="2073" width="47.28515625" bestFit="1" customWidth="1"/>
    <col min="2074" max="2076" width="8.28515625" customWidth="1"/>
    <col min="2077" max="2077" width="8.42578125" bestFit="1" customWidth="1"/>
    <col min="2078" max="2078" width="1.42578125" customWidth="1"/>
    <col min="2079" max="2080" width="8.7109375" bestFit="1" customWidth="1"/>
    <col min="2081" max="2081" width="7.42578125" bestFit="1" customWidth="1"/>
    <col min="2328" max="2328" width="4.28515625" customWidth="1"/>
    <col min="2329" max="2329" width="47.28515625" bestFit="1" customWidth="1"/>
    <col min="2330" max="2332" width="8.28515625" customWidth="1"/>
    <col min="2333" max="2333" width="8.42578125" bestFit="1" customWidth="1"/>
    <col min="2334" max="2334" width="1.42578125" customWidth="1"/>
    <col min="2335" max="2336" width="8.7109375" bestFit="1" customWidth="1"/>
    <col min="2337" max="2337" width="7.42578125" bestFit="1" customWidth="1"/>
    <col min="2584" max="2584" width="4.28515625" customWidth="1"/>
    <col min="2585" max="2585" width="47.28515625" bestFit="1" customWidth="1"/>
    <col min="2586" max="2588" width="8.28515625" customWidth="1"/>
    <col min="2589" max="2589" width="8.42578125" bestFit="1" customWidth="1"/>
    <col min="2590" max="2590" width="1.42578125" customWidth="1"/>
    <col min="2591" max="2592" width="8.7109375" bestFit="1" customWidth="1"/>
    <col min="2593" max="2593" width="7.42578125" bestFit="1" customWidth="1"/>
    <col min="2840" max="2840" width="4.28515625" customWidth="1"/>
    <col min="2841" max="2841" width="47.28515625" bestFit="1" customWidth="1"/>
    <col min="2842" max="2844" width="8.28515625" customWidth="1"/>
    <col min="2845" max="2845" width="8.42578125" bestFit="1" customWidth="1"/>
    <col min="2846" max="2846" width="1.42578125" customWidth="1"/>
    <col min="2847" max="2848" width="8.7109375" bestFit="1" customWidth="1"/>
    <col min="2849" max="2849" width="7.42578125" bestFit="1" customWidth="1"/>
    <col min="3096" max="3096" width="4.28515625" customWidth="1"/>
    <col min="3097" max="3097" width="47.28515625" bestFit="1" customWidth="1"/>
    <col min="3098" max="3100" width="8.28515625" customWidth="1"/>
    <col min="3101" max="3101" width="8.42578125" bestFit="1" customWidth="1"/>
    <col min="3102" max="3102" width="1.42578125" customWidth="1"/>
    <col min="3103" max="3104" width="8.7109375" bestFit="1" customWidth="1"/>
    <col min="3105" max="3105" width="7.42578125" bestFit="1" customWidth="1"/>
    <col min="3352" max="3352" width="4.28515625" customWidth="1"/>
    <col min="3353" max="3353" width="47.28515625" bestFit="1" customWidth="1"/>
    <col min="3354" max="3356" width="8.28515625" customWidth="1"/>
    <col min="3357" max="3357" width="8.42578125" bestFit="1" customWidth="1"/>
    <col min="3358" max="3358" width="1.42578125" customWidth="1"/>
    <col min="3359" max="3360" width="8.7109375" bestFit="1" customWidth="1"/>
    <col min="3361" max="3361" width="7.42578125" bestFit="1" customWidth="1"/>
    <col min="3608" max="3608" width="4.28515625" customWidth="1"/>
    <col min="3609" max="3609" width="47.28515625" bestFit="1" customWidth="1"/>
    <col min="3610" max="3612" width="8.28515625" customWidth="1"/>
    <col min="3613" max="3613" width="8.42578125" bestFit="1" customWidth="1"/>
    <col min="3614" max="3614" width="1.42578125" customWidth="1"/>
    <col min="3615" max="3616" width="8.7109375" bestFit="1" customWidth="1"/>
    <col min="3617" max="3617" width="7.42578125" bestFit="1" customWidth="1"/>
    <col min="3864" max="3864" width="4.28515625" customWidth="1"/>
    <col min="3865" max="3865" width="47.28515625" bestFit="1" customWidth="1"/>
    <col min="3866" max="3868" width="8.28515625" customWidth="1"/>
    <col min="3869" max="3869" width="8.42578125" bestFit="1" customWidth="1"/>
    <col min="3870" max="3870" width="1.42578125" customWidth="1"/>
    <col min="3871" max="3872" width="8.7109375" bestFit="1" customWidth="1"/>
    <col min="3873" max="3873" width="7.42578125" bestFit="1" customWidth="1"/>
    <col min="4120" max="4120" width="4.28515625" customWidth="1"/>
    <col min="4121" max="4121" width="47.28515625" bestFit="1" customWidth="1"/>
    <col min="4122" max="4124" width="8.28515625" customWidth="1"/>
    <col min="4125" max="4125" width="8.42578125" bestFit="1" customWidth="1"/>
    <col min="4126" max="4126" width="1.42578125" customWidth="1"/>
    <col min="4127" max="4128" width="8.7109375" bestFit="1" customWidth="1"/>
    <col min="4129" max="4129" width="7.42578125" bestFit="1" customWidth="1"/>
    <col min="4376" max="4376" width="4.28515625" customWidth="1"/>
    <col min="4377" max="4377" width="47.28515625" bestFit="1" customWidth="1"/>
    <col min="4378" max="4380" width="8.28515625" customWidth="1"/>
    <col min="4381" max="4381" width="8.42578125" bestFit="1" customWidth="1"/>
    <col min="4382" max="4382" width="1.42578125" customWidth="1"/>
    <col min="4383" max="4384" width="8.7109375" bestFit="1" customWidth="1"/>
    <col min="4385" max="4385" width="7.42578125" bestFit="1" customWidth="1"/>
    <col min="4632" max="4632" width="4.28515625" customWidth="1"/>
    <col min="4633" max="4633" width="47.28515625" bestFit="1" customWidth="1"/>
    <col min="4634" max="4636" width="8.28515625" customWidth="1"/>
    <col min="4637" max="4637" width="8.42578125" bestFit="1" customWidth="1"/>
    <col min="4638" max="4638" width="1.42578125" customWidth="1"/>
    <col min="4639" max="4640" width="8.7109375" bestFit="1" customWidth="1"/>
    <col min="4641" max="4641" width="7.42578125" bestFit="1" customWidth="1"/>
    <col min="4888" max="4888" width="4.28515625" customWidth="1"/>
    <col min="4889" max="4889" width="47.28515625" bestFit="1" customWidth="1"/>
    <col min="4890" max="4892" width="8.28515625" customWidth="1"/>
    <col min="4893" max="4893" width="8.42578125" bestFit="1" customWidth="1"/>
    <col min="4894" max="4894" width="1.42578125" customWidth="1"/>
    <col min="4895" max="4896" width="8.7109375" bestFit="1" customWidth="1"/>
    <col min="4897" max="4897" width="7.42578125" bestFit="1" customWidth="1"/>
    <col min="5144" max="5144" width="4.28515625" customWidth="1"/>
    <col min="5145" max="5145" width="47.28515625" bestFit="1" customWidth="1"/>
    <col min="5146" max="5148" width="8.28515625" customWidth="1"/>
    <col min="5149" max="5149" width="8.42578125" bestFit="1" customWidth="1"/>
    <col min="5150" max="5150" width="1.42578125" customWidth="1"/>
    <col min="5151" max="5152" width="8.7109375" bestFit="1" customWidth="1"/>
    <col min="5153" max="5153" width="7.42578125" bestFit="1" customWidth="1"/>
    <col min="5400" max="5400" width="4.28515625" customWidth="1"/>
    <col min="5401" max="5401" width="47.28515625" bestFit="1" customWidth="1"/>
    <col min="5402" max="5404" width="8.28515625" customWidth="1"/>
    <col min="5405" max="5405" width="8.42578125" bestFit="1" customWidth="1"/>
    <col min="5406" max="5406" width="1.42578125" customWidth="1"/>
    <col min="5407" max="5408" width="8.7109375" bestFit="1" customWidth="1"/>
    <col min="5409" max="5409" width="7.42578125" bestFit="1" customWidth="1"/>
    <col min="5656" max="5656" width="4.28515625" customWidth="1"/>
    <col min="5657" max="5657" width="47.28515625" bestFit="1" customWidth="1"/>
    <col min="5658" max="5660" width="8.28515625" customWidth="1"/>
    <col min="5661" max="5661" width="8.42578125" bestFit="1" customWidth="1"/>
    <col min="5662" max="5662" width="1.42578125" customWidth="1"/>
    <col min="5663" max="5664" width="8.7109375" bestFit="1" customWidth="1"/>
    <col min="5665" max="5665" width="7.42578125" bestFit="1" customWidth="1"/>
    <col min="5912" max="5912" width="4.28515625" customWidth="1"/>
    <col min="5913" max="5913" width="47.28515625" bestFit="1" customWidth="1"/>
    <col min="5914" max="5916" width="8.28515625" customWidth="1"/>
    <col min="5917" max="5917" width="8.42578125" bestFit="1" customWidth="1"/>
    <col min="5918" max="5918" width="1.42578125" customWidth="1"/>
    <col min="5919" max="5920" width="8.7109375" bestFit="1" customWidth="1"/>
    <col min="5921" max="5921" width="7.42578125" bestFit="1" customWidth="1"/>
    <col min="6168" max="6168" width="4.28515625" customWidth="1"/>
    <col min="6169" max="6169" width="47.28515625" bestFit="1" customWidth="1"/>
    <col min="6170" max="6172" width="8.28515625" customWidth="1"/>
    <col min="6173" max="6173" width="8.42578125" bestFit="1" customWidth="1"/>
    <col min="6174" max="6174" width="1.42578125" customWidth="1"/>
    <col min="6175" max="6176" width="8.7109375" bestFit="1" customWidth="1"/>
    <col min="6177" max="6177" width="7.42578125" bestFit="1" customWidth="1"/>
    <col min="6424" max="6424" width="4.28515625" customWidth="1"/>
    <col min="6425" max="6425" width="47.28515625" bestFit="1" customWidth="1"/>
    <col min="6426" max="6428" width="8.28515625" customWidth="1"/>
    <col min="6429" max="6429" width="8.42578125" bestFit="1" customWidth="1"/>
    <col min="6430" max="6430" width="1.42578125" customWidth="1"/>
    <col min="6431" max="6432" width="8.7109375" bestFit="1" customWidth="1"/>
    <col min="6433" max="6433" width="7.42578125" bestFit="1" customWidth="1"/>
    <col min="6680" max="6680" width="4.28515625" customWidth="1"/>
    <col min="6681" max="6681" width="47.28515625" bestFit="1" customWidth="1"/>
    <col min="6682" max="6684" width="8.28515625" customWidth="1"/>
    <col min="6685" max="6685" width="8.42578125" bestFit="1" customWidth="1"/>
    <col min="6686" max="6686" width="1.42578125" customWidth="1"/>
    <col min="6687" max="6688" width="8.7109375" bestFit="1" customWidth="1"/>
    <col min="6689" max="6689" width="7.42578125" bestFit="1" customWidth="1"/>
    <col min="6936" max="6936" width="4.28515625" customWidth="1"/>
    <col min="6937" max="6937" width="47.28515625" bestFit="1" customWidth="1"/>
    <col min="6938" max="6940" width="8.28515625" customWidth="1"/>
    <col min="6941" max="6941" width="8.42578125" bestFit="1" customWidth="1"/>
    <col min="6942" max="6942" width="1.42578125" customWidth="1"/>
    <col min="6943" max="6944" width="8.7109375" bestFit="1" customWidth="1"/>
    <col min="6945" max="6945" width="7.42578125" bestFit="1" customWidth="1"/>
    <col min="7192" max="7192" width="4.28515625" customWidth="1"/>
    <col min="7193" max="7193" width="47.28515625" bestFit="1" customWidth="1"/>
    <col min="7194" max="7196" width="8.28515625" customWidth="1"/>
    <col min="7197" max="7197" width="8.42578125" bestFit="1" customWidth="1"/>
    <col min="7198" max="7198" width="1.42578125" customWidth="1"/>
    <col min="7199" max="7200" width="8.7109375" bestFit="1" customWidth="1"/>
    <col min="7201" max="7201" width="7.42578125" bestFit="1" customWidth="1"/>
    <col min="7448" max="7448" width="4.28515625" customWidth="1"/>
    <col min="7449" max="7449" width="47.28515625" bestFit="1" customWidth="1"/>
    <col min="7450" max="7452" width="8.28515625" customWidth="1"/>
    <col min="7453" max="7453" width="8.42578125" bestFit="1" customWidth="1"/>
    <col min="7454" max="7454" width="1.42578125" customWidth="1"/>
    <col min="7455" max="7456" width="8.7109375" bestFit="1" customWidth="1"/>
    <col min="7457" max="7457" width="7.42578125" bestFit="1" customWidth="1"/>
    <col min="7704" max="7704" width="4.28515625" customWidth="1"/>
    <col min="7705" max="7705" width="47.28515625" bestFit="1" customWidth="1"/>
    <col min="7706" max="7708" width="8.28515625" customWidth="1"/>
    <col min="7709" max="7709" width="8.42578125" bestFit="1" customWidth="1"/>
    <col min="7710" max="7710" width="1.42578125" customWidth="1"/>
    <col min="7711" max="7712" width="8.7109375" bestFit="1" customWidth="1"/>
    <col min="7713" max="7713" width="7.42578125" bestFit="1" customWidth="1"/>
    <col min="7960" max="7960" width="4.28515625" customWidth="1"/>
    <col min="7961" max="7961" width="47.28515625" bestFit="1" customWidth="1"/>
    <col min="7962" max="7964" width="8.28515625" customWidth="1"/>
    <col min="7965" max="7965" width="8.42578125" bestFit="1" customWidth="1"/>
    <col min="7966" max="7966" width="1.42578125" customWidth="1"/>
    <col min="7967" max="7968" width="8.7109375" bestFit="1" customWidth="1"/>
    <col min="7969" max="7969" width="7.42578125" bestFit="1" customWidth="1"/>
    <col min="8216" max="8216" width="4.28515625" customWidth="1"/>
    <col min="8217" max="8217" width="47.28515625" bestFit="1" customWidth="1"/>
    <col min="8218" max="8220" width="8.28515625" customWidth="1"/>
    <col min="8221" max="8221" width="8.42578125" bestFit="1" customWidth="1"/>
    <col min="8222" max="8222" width="1.42578125" customWidth="1"/>
    <col min="8223" max="8224" width="8.7109375" bestFit="1" customWidth="1"/>
    <col min="8225" max="8225" width="7.42578125" bestFit="1" customWidth="1"/>
    <col min="8472" max="8472" width="4.28515625" customWidth="1"/>
    <col min="8473" max="8473" width="47.28515625" bestFit="1" customWidth="1"/>
    <col min="8474" max="8476" width="8.28515625" customWidth="1"/>
    <col min="8477" max="8477" width="8.42578125" bestFit="1" customWidth="1"/>
    <col min="8478" max="8478" width="1.42578125" customWidth="1"/>
    <col min="8479" max="8480" width="8.7109375" bestFit="1" customWidth="1"/>
    <col min="8481" max="8481" width="7.42578125" bestFit="1" customWidth="1"/>
    <col min="8728" max="8728" width="4.28515625" customWidth="1"/>
    <col min="8729" max="8729" width="47.28515625" bestFit="1" customWidth="1"/>
    <col min="8730" max="8732" width="8.28515625" customWidth="1"/>
    <col min="8733" max="8733" width="8.42578125" bestFit="1" customWidth="1"/>
    <col min="8734" max="8734" width="1.42578125" customWidth="1"/>
    <col min="8735" max="8736" width="8.7109375" bestFit="1" customWidth="1"/>
    <col min="8737" max="8737" width="7.42578125" bestFit="1" customWidth="1"/>
    <col min="8984" max="8984" width="4.28515625" customWidth="1"/>
    <col min="8985" max="8985" width="47.28515625" bestFit="1" customWidth="1"/>
    <col min="8986" max="8988" width="8.28515625" customWidth="1"/>
    <col min="8989" max="8989" width="8.42578125" bestFit="1" customWidth="1"/>
    <col min="8990" max="8990" width="1.42578125" customWidth="1"/>
    <col min="8991" max="8992" width="8.7109375" bestFit="1" customWidth="1"/>
    <col min="8993" max="8993" width="7.42578125" bestFit="1" customWidth="1"/>
    <col min="9240" max="9240" width="4.28515625" customWidth="1"/>
    <col min="9241" max="9241" width="47.28515625" bestFit="1" customWidth="1"/>
    <col min="9242" max="9244" width="8.28515625" customWidth="1"/>
    <col min="9245" max="9245" width="8.42578125" bestFit="1" customWidth="1"/>
    <col min="9246" max="9246" width="1.42578125" customWidth="1"/>
    <col min="9247" max="9248" width="8.7109375" bestFit="1" customWidth="1"/>
    <col min="9249" max="9249" width="7.42578125" bestFit="1" customWidth="1"/>
    <col min="9496" max="9496" width="4.28515625" customWidth="1"/>
    <col min="9497" max="9497" width="47.28515625" bestFit="1" customWidth="1"/>
    <col min="9498" max="9500" width="8.28515625" customWidth="1"/>
    <col min="9501" max="9501" width="8.42578125" bestFit="1" customWidth="1"/>
    <col min="9502" max="9502" width="1.42578125" customWidth="1"/>
    <col min="9503" max="9504" width="8.7109375" bestFit="1" customWidth="1"/>
    <col min="9505" max="9505" width="7.42578125" bestFit="1" customWidth="1"/>
    <col min="9752" max="9752" width="4.28515625" customWidth="1"/>
    <col min="9753" max="9753" width="47.28515625" bestFit="1" customWidth="1"/>
    <col min="9754" max="9756" width="8.28515625" customWidth="1"/>
    <col min="9757" max="9757" width="8.42578125" bestFit="1" customWidth="1"/>
    <col min="9758" max="9758" width="1.42578125" customWidth="1"/>
    <col min="9759" max="9760" width="8.7109375" bestFit="1" customWidth="1"/>
    <col min="9761" max="9761" width="7.42578125" bestFit="1" customWidth="1"/>
    <col min="10008" max="10008" width="4.28515625" customWidth="1"/>
    <col min="10009" max="10009" width="47.28515625" bestFit="1" customWidth="1"/>
    <col min="10010" max="10012" width="8.28515625" customWidth="1"/>
    <col min="10013" max="10013" width="8.42578125" bestFit="1" customWidth="1"/>
    <col min="10014" max="10014" width="1.42578125" customWidth="1"/>
    <col min="10015" max="10016" width="8.7109375" bestFit="1" customWidth="1"/>
    <col min="10017" max="10017" width="7.42578125" bestFit="1" customWidth="1"/>
    <col min="10264" max="10264" width="4.28515625" customWidth="1"/>
    <col min="10265" max="10265" width="47.28515625" bestFit="1" customWidth="1"/>
    <col min="10266" max="10268" width="8.28515625" customWidth="1"/>
    <col min="10269" max="10269" width="8.42578125" bestFit="1" customWidth="1"/>
    <col min="10270" max="10270" width="1.42578125" customWidth="1"/>
    <col min="10271" max="10272" width="8.7109375" bestFit="1" customWidth="1"/>
    <col min="10273" max="10273" width="7.42578125" bestFit="1" customWidth="1"/>
    <col min="10520" max="10520" width="4.28515625" customWidth="1"/>
    <col min="10521" max="10521" width="47.28515625" bestFit="1" customWidth="1"/>
    <col min="10522" max="10524" width="8.28515625" customWidth="1"/>
    <col min="10525" max="10525" width="8.42578125" bestFit="1" customWidth="1"/>
    <col min="10526" max="10526" width="1.42578125" customWidth="1"/>
    <col min="10527" max="10528" width="8.7109375" bestFit="1" customWidth="1"/>
    <col min="10529" max="10529" width="7.42578125" bestFit="1" customWidth="1"/>
    <col min="10776" max="10776" width="4.28515625" customWidth="1"/>
    <col min="10777" max="10777" width="47.28515625" bestFit="1" customWidth="1"/>
    <col min="10778" max="10780" width="8.28515625" customWidth="1"/>
    <col min="10781" max="10781" width="8.42578125" bestFit="1" customWidth="1"/>
    <col min="10782" max="10782" width="1.42578125" customWidth="1"/>
    <col min="10783" max="10784" width="8.7109375" bestFit="1" customWidth="1"/>
    <col min="10785" max="10785" width="7.42578125" bestFit="1" customWidth="1"/>
    <col min="11032" max="11032" width="4.28515625" customWidth="1"/>
    <col min="11033" max="11033" width="47.28515625" bestFit="1" customWidth="1"/>
    <col min="11034" max="11036" width="8.28515625" customWidth="1"/>
    <col min="11037" max="11037" width="8.42578125" bestFit="1" customWidth="1"/>
    <col min="11038" max="11038" width="1.42578125" customWidth="1"/>
    <col min="11039" max="11040" width="8.7109375" bestFit="1" customWidth="1"/>
    <col min="11041" max="11041" width="7.42578125" bestFit="1" customWidth="1"/>
    <col min="11288" max="11288" width="4.28515625" customWidth="1"/>
    <col min="11289" max="11289" width="47.28515625" bestFit="1" customWidth="1"/>
    <col min="11290" max="11292" width="8.28515625" customWidth="1"/>
    <col min="11293" max="11293" width="8.42578125" bestFit="1" customWidth="1"/>
    <col min="11294" max="11294" width="1.42578125" customWidth="1"/>
    <col min="11295" max="11296" width="8.7109375" bestFit="1" customWidth="1"/>
    <col min="11297" max="11297" width="7.42578125" bestFit="1" customWidth="1"/>
    <col min="11544" max="11544" width="4.28515625" customWidth="1"/>
    <col min="11545" max="11545" width="47.28515625" bestFit="1" customWidth="1"/>
    <col min="11546" max="11548" width="8.28515625" customWidth="1"/>
    <col min="11549" max="11549" width="8.42578125" bestFit="1" customWidth="1"/>
    <col min="11550" max="11550" width="1.42578125" customWidth="1"/>
    <col min="11551" max="11552" width="8.7109375" bestFit="1" customWidth="1"/>
    <col min="11553" max="11553" width="7.42578125" bestFit="1" customWidth="1"/>
    <col min="11800" max="11800" width="4.28515625" customWidth="1"/>
    <col min="11801" max="11801" width="47.28515625" bestFit="1" customWidth="1"/>
    <col min="11802" max="11804" width="8.28515625" customWidth="1"/>
    <col min="11805" max="11805" width="8.42578125" bestFit="1" customWidth="1"/>
    <col min="11806" max="11806" width="1.42578125" customWidth="1"/>
    <col min="11807" max="11808" width="8.7109375" bestFit="1" customWidth="1"/>
    <col min="11809" max="11809" width="7.42578125" bestFit="1" customWidth="1"/>
    <col min="12056" max="12056" width="4.28515625" customWidth="1"/>
    <col min="12057" max="12057" width="47.28515625" bestFit="1" customWidth="1"/>
    <col min="12058" max="12060" width="8.28515625" customWidth="1"/>
    <col min="12061" max="12061" width="8.42578125" bestFit="1" customWidth="1"/>
    <col min="12062" max="12062" width="1.42578125" customWidth="1"/>
    <col min="12063" max="12064" width="8.7109375" bestFit="1" customWidth="1"/>
    <col min="12065" max="12065" width="7.42578125" bestFit="1" customWidth="1"/>
    <col min="12312" max="12312" width="4.28515625" customWidth="1"/>
    <col min="12313" max="12313" width="47.28515625" bestFit="1" customWidth="1"/>
    <col min="12314" max="12316" width="8.28515625" customWidth="1"/>
    <col min="12317" max="12317" width="8.42578125" bestFit="1" customWidth="1"/>
    <col min="12318" max="12318" width="1.42578125" customWidth="1"/>
    <col min="12319" max="12320" width="8.7109375" bestFit="1" customWidth="1"/>
    <col min="12321" max="12321" width="7.42578125" bestFit="1" customWidth="1"/>
    <col min="12568" max="12568" width="4.28515625" customWidth="1"/>
    <col min="12569" max="12569" width="47.28515625" bestFit="1" customWidth="1"/>
    <col min="12570" max="12572" width="8.28515625" customWidth="1"/>
    <col min="12573" max="12573" width="8.42578125" bestFit="1" customWidth="1"/>
    <col min="12574" max="12574" width="1.42578125" customWidth="1"/>
    <col min="12575" max="12576" width="8.7109375" bestFit="1" customWidth="1"/>
    <col min="12577" max="12577" width="7.42578125" bestFit="1" customWidth="1"/>
    <col min="12824" max="12824" width="4.28515625" customWidth="1"/>
    <col min="12825" max="12825" width="47.28515625" bestFit="1" customWidth="1"/>
    <col min="12826" max="12828" width="8.28515625" customWidth="1"/>
    <col min="12829" max="12829" width="8.42578125" bestFit="1" customWidth="1"/>
    <col min="12830" max="12830" width="1.42578125" customWidth="1"/>
    <col min="12831" max="12832" width="8.7109375" bestFit="1" customWidth="1"/>
    <col min="12833" max="12833" width="7.42578125" bestFit="1" customWidth="1"/>
    <col min="13080" max="13080" width="4.28515625" customWidth="1"/>
    <col min="13081" max="13081" width="47.28515625" bestFit="1" customWidth="1"/>
    <col min="13082" max="13084" width="8.28515625" customWidth="1"/>
    <col min="13085" max="13085" width="8.42578125" bestFit="1" customWidth="1"/>
    <col min="13086" max="13086" width="1.42578125" customWidth="1"/>
    <col min="13087" max="13088" width="8.7109375" bestFit="1" customWidth="1"/>
    <col min="13089" max="13089" width="7.42578125" bestFit="1" customWidth="1"/>
    <col min="13336" max="13336" width="4.28515625" customWidth="1"/>
    <col min="13337" max="13337" width="47.28515625" bestFit="1" customWidth="1"/>
    <col min="13338" max="13340" width="8.28515625" customWidth="1"/>
    <col min="13341" max="13341" width="8.42578125" bestFit="1" customWidth="1"/>
    <col min="13342" max="13342" width="1.42578125" customWidth="1"/>
    <col min="13343" max="13344" width="8.7109375" bestFit="1" customWidth="1"/>
    <col min="13345" max="13345" width="7.42578125" bestFit="1" customWidth="1"/>
    <col min="13592" max="13592" width="4.28515625" customWidth="1"/>
    <col min="13593" max="13593" width="47.28515625" bestFit="1" customWidth="1"/>
    <col min="13594" max="13596" width="8.28515625" customWidth="1"/>
    <col min="13597" max="13597" width="8.42578125" bestFit="1" customWidth="1"/>
    <col min="13598" max="13598" width="1.42578125" customWidth="1"/>
    <col min="13599" max="13600" width="8.7109375" bestFit="1" customWidth="1"/>
    <col min="13601" max="13601" width="7.42578125" bestFit="1" customWidth="1"/>
    <col min="13848" max="13848" width="4.28515625" customWidth="1"/>
    <col min="13849" max="13849" width="47.28515625" bestFit="1" customWidth="1"/>
    <col min="13850" max="13852" width="8.28515625" customWidth="1"/>
    <col min="13853" max="13853" width="8.42578125" bestFit="1" customWidth="1"/>
    <col min="13854" max="13854" width="1.42578125" customWidth="1"/>
    <col min="13855" max="13856" width="8.7109375" bestFit="1" customWidth="1"/>
    <col min="13857" max="13857" width="7.42578125" bestFit="1" customWidth="1"/>
    <col min="14104" max="14104" width="4.28515625" customWidth="1"/>
    <col min="14105" max="14105" width="47.28515625" bestFit="1" customWidth="1"/>
    <col min="14106" max="14108" width="8.28515625" customWidth="1"/>
    <col min="14109" max="14109" width="8.42578125" bestFit="1" customWidth="1"/>
    <col min="14110" max="14110" width="1.42578125" customWidth="1"/>
    <col min="14111" max="14112" width="8.7109375" bestFit="1" customWidth="1"/>
    <col min="14113" max="14113" width="7.42578125" bestFit="1" customWidth="1"/>
    <col min="14360" max="14360" width="4.28515625" customWidth="1"/>
    <col min="14361" max="14361" width="47.28515625" bestFit="1" customWidth="1"/>
    <col min="14362" max="14364" width="8.28515625" customWidth="1"/>
    <col min="14365" max="14365" width="8.42578125" bestFit="1" customWidth="1"/>
    <col min="14366" max="14366" width="1.42578125" customWidth="1"/>
    <col min="14367" max="14368" width="8.7109375" bestFit="1" customWidth="1"/>
    <col min="14369" max="14369" width="7.42578125" bestFit="1" customWidth="1"/>
    <col min="14616" max="14616" width="4.28515625" customWidth="1"/>
    <col min="14617" max="14617" width="47.28515625" bestFit="1" customWidth="1"/>
    <col min="14618" max="14620" width="8.28515625" customWidth="1"/>
    <col min="14621" max="14621" width="8.42578125" bestFit="1" customWidth="1"/>
    <col min="14622" max="14622" width="1.42578125" customWidth="1"/>
    <col min="14623" max="14624" width="8.7109375" bestFit="1" customWidth="1"/>
    <col min="14625" max="14625" width="7.42578125" bestFit="1" customWidth="1"/>
    <col min="14872" max="14872" width="4.28515625" customWidth="1"/>
    <col min="14873" max="14873" width="47.28515625" bestFit="1" customWidth="1"/>
    <col min="14874" max="14876" width="8.28515625" customWidth="1"/>
    <col min="14877" max="14877" width="8.42578125" bestFit="1" customWidth="1"/>
    <col min="14878" max="14878" width="1.42578125" customWidth="1"/>
    <col min="14879" max="14880" width="8.7109375" bestFit="1" customWidth="1"/>
    <col min="14881" max="14881" width="7.42578125" bestFit="1" customWidth="1"/>
    <col min="15128" max="15128" width="4.28515625" customWidth="1"/>
    <col min="15129" max="15129" width="47.28515625" bestFit="1" customWidth="1"/>
    <col min="15130" max="15132" width="8.28515625" customWidth="1"/>
    <col min="15133" max="15133" width="8.42578125" bestFit="1" customWidth="1"/>
    <col min="15134" max="15134" width="1.42578125" customWidth="1"/>
    <col min="15135" max="15136" width="8.7109375" bestFit="1" customWidth="1"/>
    <col min="15137" max="15137" width="7.42578125" bestFit="1" customWidth="1"/>
    <col min="15384" max="15384" width="4.28515625" customWidth="1"/>
    <col min="15385" max="15385" width="47.28515625" bestFit="1" customWidth="1"/>
    <col min="15386" max="15388" width="8.28515625" customWidth="1"/>
    <col min="15389" max="15389" width="8.42578125" bestFit="1" customWidth="1"/>
    <col min="15390" max="15390" width="1.42578125" customWidth="1"/>
    <col min="15391" max="15392" width="8.7109375" bestFit="1" customWidth="1"/>
    <col min="15393" max="15393" width="7.42578125" bestFit="1" customWidth="1"/>
    <col min="15640" max="15640" width="4.28515625" customWidth="1"/>
    <col min="15641" max="15641" width="47.28515625" bestFit="1" customWidth="1"/>
    <col min="15642" max="15644" width="8.28515625" customWidth="1"/>
    <col min="15645" max="15645" width="8.42578125" bestFit="1" customWidth="1"/>
    <col min="15646" max="15646" width="1.42578125" customWidth="1"/>
    <col min="15647" max="15648" width="8.7109375" bestFit="1" customWidth="1"/>
    <col min="15649" max="15649" width="7.42578125" bestFit="1" customWidth="1"/>
    <col min="15896" max="15896" width="4.28515625" customWidth="1"/>
    <col min="15897" max="15897" width="47.28515625" bestFit="1" customWidth="1"/>
    <col min="15898" max="15900" width="8.28515625" customWidth="1"/>
    <col min="15901" max="15901" width="8.42578125" bestFit="1" customWidth="1"/>
    <col min="15902" max="15902" width="1.42578125" customWidth="1"/>
    <col min="15903" max="15904" width="8.7109375" bestFit="1" customWidth="1"/>
    <col min="15905" max="15905" width="7.42578125" bestFit="1" customWidth="1"/>
    <col min="16152" max="16152" width="4.28515625" customWidth="1"/>
    <col min="16153" max="16153" width="47.28515625" bestFit="1" customWidth="1"/>
    <col min="16154" max="16156" width="8.28515625" customWidth="1"/>
    <col min="16157" max="16157" width="8.42578125" bestFit="1" customWidth="1"/>
    <col min="16158" max="16158" width="1.42578125" customWidth="1"/>
    <col min="16159" max="16160" width="8.7109375" bestFit="1" customWidth="1"/>
    <col min="16161" max="16161" width="7.42578125" bestFit="1" customWidth="1"/>
  </cols>
  <sheetData>
    <row r="3" spans="1:30" x14ac:dyDescent="0.25">
      <c r="B3" s="91" t="s">
        <v>291</v>
      </c>
    </row>
    <row r="5" spans="1:30" x14ac:dyDescent="0.25">
      <c r="A5"/>
      <c r="B5" s="2" t="s">
        <v>72</v>
      </c>
      <c r="C5" s="120" t="s">
        <v>25</v>
      </c>
      <c r="D5" s="120" t="s">
        <v>26</v>
      </c>
      <c r="E5" s="120" t="s">
        <v>27</v>
      </c>
      <c r="F5" s="120" t="s">
        <v>28</v>
      </c>
      <c r="G5" s="120" t="s">
        <v>29</v>
      </c>
      <c r="H5" s="120" t="s">
        <v>30</v>
      </c>
      <c r="I5" s="120" t="s">
        <v>31</v>
      </c>
      <c r="J5" s="120" t="s">
        <v>32</v>
      </c>
      <c r="K5" s="120" t="s">
        <v>33</v>
      </c>
      <c r="L5" s="120" t="s">
        <v>34</v>
      </c>
      <c r="M5" s="120" t="s">
        <v>35</v>
      </c>
      <c r="N5" s="120" t="s">
        <v>36</v>
      </c>
      <c r="O5" s="120" t="s">
        <v>37</v>
      </c>
      <c r="P5" s="120" t="s">
        <v>38</v>
      </c>
      <c r="Q5" s="120" t="s">
        <v>39</v>
      </c>
      <c r="R5" s="120" t="s">
        <v>40</v>
      </c>
      <c r="S5" s="120" t="s">
        <v>41</v>
      </c>
      <c r="T5" s="120" t="s">
        <v>42</v>
      </c>
      <c r="U5" s="120" t="s">
        <v>43</v>
      </c>
      <c r="V5" s="120" t="s">
        <v>44</v>
      </c>
      <c r="W5" s="120" t="s">
        <v>45</v>
      </c>
      <c r="X5" s="120" t="s">
        <v>46</v>
      </c>
      <c r="Y5" s="120" t="s">
        <v>47</v>
      </c>
      <c r="Z5" s="120" t="s">
        <v>48</v>
      </c>
      <c r="AA5" s="120" t="s">
        <v>49</v>
      </c>
      <c r="AB5" s="120" t="s">
        <v>50</v>
      </c>
      <c r="AC5" s="120" t="s">
        <v>51</v>
      </c>
      <c r="AD5" s="120" t="s">
        <v>144</v>
      </c>
    </row>
    <row r="6" spans="1:30" x14ac:dyDescent="0.25">
      <c r="A6"/>
      <c r="B6" s="9" t="s">
        <v>73</v>
      </c>
      <c r="C6" s="121">
        <v>0</v>
      </c>
      <c r="D6" s="121">
        <v>0</v>
      </c>
      <c r="E6" s="121">
        <v>0</v>
      </c>
      <c r="F6" s="121">
        <v>0</v>
      </c>
      <c r="G6" s="121">
        <v>0</v>
      </c>
      <c r="H6" s="121">
        <v>0</v>
      </c>
      <c r="I6" s="121">
        <v>0</v>
      </c>
      <c r="J6" s="121">
        <v>0</v>
      </c>
      <c r="K6" s="121">
        <v>0</v>
      </c>
      <c r="L6" s="121">
        <v>0</v>
      </c>
      <c r="M6" s="121">
        <v>0</v>
      </c>
      <c r="N6" s="121">
        <v>0</v>
      </c>
      <c r="O6" s="121">
        <v>0</v>
      </c>
      <c r="P6" s="121">
        <v>0</v>
      </c>
      <c r="Q6" s="121">
        <v>0</v>
      </c>
      <c r="R6" s="121">
        <v>0</v>
      </c>
      <c r="S6" s="121">
        <v>0</v>
      </c>
      <c r="T6" s="121">
        <v>0</v>
      </c>
      <c r="U6" s="121">
        <v>0</v>
      </c>
      <c r="V6" s="121">
        <v>0</v>
      </c>
      <c r="W6" s="121">
        <v>0</v>
      </c>
      <c r="X6" s="121">
        <v>0</v>
      </c>
      <c r="Y6" s="121">
        <v>0</v>
      </c>
      <c r="Z6" s="121">
        <v>0</v>
      </c>
      <c r="AA6" s="121">
        <v>0</v>
      </c>
      <c r="AB6" s="121">
        <v>0</v>
      </c>
      <c r="AC6" s="121">
        <v>0</v>
      </c>
      <c r="AD6" s="121"/>
    </row>
    <row r="7" spans="1:30" x14ac:dyDescent="0.25">
      <c r="A7"/>
      <c r="B7" s="10" t="s">
        <v>7</v>
      </c>
      <c r="C7" s="11"/>
      <c r="D7" s="11"/>
      <c r="E7" s="11"/>
      <c r="F7" s="11"/>
      <c r="G7" s="11"/>
      <c r="H7" s="11"/>
      <c r="I7" s="11"/>
      <c r="J7" s="11"/>
      <c r="K7" s="11"/>
      <c r="L7" s="11"/>
      <c r="M7" s="11"/>
      <c r="N7" s="11"/>
      <c r="O7" s="11"/>
      <c r="P7" s="11"/>
      <c r="Q7" s="11"/>
      <c r="R7" s="11"/>
      <c r="S7" s="11"/>
      <c r="T7" s="11"/>
      <c r="U7" s="11"/>
      <c r="V7" s="11"/>
      <c r="W7" s="11"/>
      <c r="X7" s="11"/>
      <c r="Y7" s="11"/>
      <c r="Z7" s="11"/>
      <c r="AA7" s="11"/>
      <c r="AB7" s="11"/>
      <c r="AC7" s="11"/>
      <c r="AD7" s="92"/>
    </row>
    <row r="8" spans="1:30" x14ac:dyDescent="0.25">
      <c r="A8"/>
      <c r="B8" s="3" t="s">
        <v>74</v>
      </c>
      <c r="C8" s="7"/>
      <c r="D8" s="7"/>
      <c r="E8" s="7"/>
      <c r="F8" s="7"/>
      <c r="G8" s="7"/>
      <c r="H8" s="7"/>
      <c r="I8" s="7"/>
      <c r="J8" s="7"/>
      <c r="K8" s="7"/>
      <c r="L8" s="7"/>
      <c r="M8" s="7"/>
      <c r="N8" s="7"/>
      <c r="O8" s="7"/>
      <c r="P8" s="7"/>
      <c r="Q8" s="7"/>
      <c r="R8" s="7"/>
      <c r="S8" s="7"/>
      <c r="T8" s="7"/>
      <c r="U8" s="7"/>
      <c r="V8" s="7"/>
      <c r="W8" s="14"/>
      <c r="X8" s="14"/>
      <c r="Y8" s="14"/>
      <c r="Z8" s="14"/>
      <c r="AA8" s="14"/>
      <c r="AB8" s="14"/>
      <c r="AC8" s="14"/>
      <c r="AD8" s="14"/>
    </row>
    <row r="9" spans="1:30" x14ac:dyDescent="0.25">
      <c r="A9"/>
      <c r="B9" s="6" t="s">
        <v>75</v>
      </c>
      <c r="C9" s="15">
        <v>319.5</v>
      </c>
      <c r="D9" s="15">
        <v>319.5</v>
      </c>
      <c r="E9" s="15">
        <v>319.5</v>
      </c>
      <c r="F9" s="15">
        <v>319.5</v>
      </c>
      <c r="G9" s="15">
        <v>319.5</v>
      </c>
      <c r="H9" s="15">
        <v>319.5</v>
      </c>
      <c r="I9" s="15">
        <v>319.5</v>
      </c>
      <c r="J9" s="15">
        <v>319.5</v>
      </c>
      <c r="K9" s="15">
        <v>319.5</v>
      </c>
      <c r="L9" s="15">
        <v>319.5</v>
      </c>
      <c r="M9" s="15">
        <v>319.5</v>
      </c>
      <c r="N9" s="15">
        <v>319.5</v>
      </c>
      <c r="O9" s="15">
        <v>319.5</v>
      </c>
      <c r="P9" s="15">
        <v>319.5</v>
      </c>
      <c r="Q9" s="15">
        <v>319.5</v>
      </c>
      <c r="R9" s="15">
        <v>319.5</v>
      </c>
      <c r="S9" s="15">
        <v>319.5</v>
      </c>
      <c r="T9" s="15">
        <v>319.5</v>
      </c>
      <c r="U9" s="15">
        <v>319.5</v>
      </c>
      <c r="V9" s="15">
        <v>319.5</v>
      </c>
      <c r="W9" s="15">
        <v>328.1</v>
      </c>
      <c r="X9" s="15">
        <v>328.1</v>
      </c>
      <c r="Y9" s="15">
        <v>328.1</v>
      </c>
      <c r="Z9" s="15">
        <v>328.1</v>
      </c>
      <c r="AA9" s="15">
        <v>328.1</v>
      </c>
      <c r="AB9" s="15">
        <v>328.1</v>
      </c>
      <c r="AC9" s="15">
        <v>328.1</v>
      </c>
      <c r="AD9" s="97">
        <v>328.1</v>
      </c>
    </row>
    <row r="10" spans="1:30" x14ac:dyDescent="0.25">
      <c r="A10"/>
      <c r="B10" s="6" t="s">
        <v>76</v>
      </c>
      <c r="C10" s="15">
        <v>291.44429296776889</v>
      </c>
      <c r="D10" s="15">
        <v>294.58489541851429</v>
      </c>
      <c r="E10" s="15">
        <v>293.82128313984362</v>
      </c>
      <c r="F10" s="15">
        <v>292.3951693912519</v>
      </c>
      <c r="G10" s="15">
        <v>293.06609721382131</v>
      </c>
      <c r="H10" s="15">
        <v>290.67025887116449</v>
      </c>
      <c r="I10" s="15">
        <v>275.00993901072525</v>
      </c>
      <c r="J10" s="15">
        <v>280.25085243462615</v>
      </c>
      <c r="K10" s="15">
        <v>289.08546394125227</v>
      </c>
      <c r="L10" s="15">
        <v>283.74018864373045</v>
      </c>
      <c r="M10" s="15">
        <v>268.9658294004978</v>
      </c>
      <c r="N10" s="15">
        <v>262.78580549638463</v>
      </c>
      <c r="O10" s="15">
        <v>287.38238516947825</v>
      </c>
      <c r="P10" s="15">
        <v>290.45980321127729</v>
      </c>
      <c r="Q10" s="15">
        <v>277.4846966499872</v>
      </c>
      <c r="R10" s="15">
        <v>275.40093841484594</v>
      </c>
      <c r="S10" s="15">
        <v>191.67637432960126</v>
      </c>
      <c r="T10" s="15">
        <v>232.09490177449234</v>
      </c>
      <c r="U10" s="15">
        <v>238.22215812995515</v>
      </c>
      <c r="V10" s="15">
        <v>234.35301904632206</v>
      </c>
      <c r="W10" s="15">
        <v>273.39862915826478</v>
      </c>
      <c r="X10" s="15">
        <v>266.36862665833473</v>
      </c>
      <c r="Y10" s="15">
        <v>262.96440998007506</v>
      </c>
      <c r="Z10" s="15">
        <v>277.94440996527254</v>
      </c>
      <c r="AA10" s="15">
        <v>270.16173447979247</v>
      </c>
      <c r="AB10" s="15">
        <v>282.5937951370189</v>
      </c>
      <c r="AC10" s="15">
        <v>287.70751472151909</v>
      </c>
      <c r="AD10" s="97">
        <v>279.04439907997005</v>
      </c>
    </row>
    <row r="11" spans="1:30" x14ac:dyDescent="0.25">
      <c r="A11"/>
      <c r="B11" s="6" t="s">
        <v>77</v>
      </c>
      <c r="C11" s="99">
        <v>0.9121887103842532</v>
      </c>
      <c r="D11" s="99">
        <v>0.92201845201412924</v>
      </c>
      <c r="E11" s="99">
        <v>0.91962842923268739</v>
      </c>
      <c r="F11" s="99">
        <v>0.91516484942488852</v>
      </c>
      <c r="G11" s="99">
        <v>0.91726478001196032</v>
      </c>
      <c r="H11" s="99">
        <v>0.90976606845434893</v>
      </c>
      <c r="I11" s="99">
        <v>0.8607509828191714</v>
      </c>
      <c r="J11" s="99">
        <v>0.87715446771400984</v>
      </c>
      <c r="K11" s="99">
        <v>0.90480583393193204</v>
      </c>
      <c r="L11" s="99">
        <v>0.88807570780510314</v>
      </c>
      <c r="M11" s="99">
        <v>0.84183358184819346</v>
      </c>
      <c r="N11" s="99">
        <v>0.82249078402624298</v>
      </c>
      <c r="O11" s="99">
        <v>0.89947538394202897</v>
      </c>
      <c r="P11" s="99">
        <v>0.90910736529351266</v>
      </c>
      <c r="Q11" s="99">
        <v>0.86849670312985039</v>
      </c>
      <c r="R11" s="99">
        <v>0.86197476812158358</v>
      </c>
      <c r="S11" s="99">
        <v>0.59992605423975354</v>
      </c>
      <c r="T11" s="99">
        <v>0.72643161744755036</v>
      </c>
      <c r="U11" s="99">
        <v>0.74560925862270777</v>
      </c>
      <c r="V11" s="99">
        <v>0.73349927714028818</v>
      </c>
      <c r="W11" s="99">
        <v>0.83327835769053571</v>
      </c>
      <c r="X11" s="99">
        <v>0.81185195567916701</v>
      </c>
      <c r="Y11" s="99">
        <v>0.80147640957048172</v>
      </c>
      <c r="Z11" s="99">
        <v>0.84713322147294279</v>
      </c>
      <c r="AA11" s="99">
        <v>0.82341278415054087</v>
      </c>
      <c r="AB11" s="99">
        <v>0.86130385594946324</v>
      </c>
      <c r="AC11" s="99">
        <v>0.87688971265321269</v>
      </c>
      <c r="AD11" s="100">
        <v>0.85048582468750389</v>
      </c>
    </row>
    <row r="12" spans="1:30" x14ac:dyDescent="0.25">
      <c r="A12"/>
      <c r="B12" s="6"/>
      <c r="C12" s="5"/>
      <c r="D12" s="5"/>
      <c r="E12" s="5"/>
      <c r="F12" s="5"/>
      <c r="G12" s="5"/>
      <c r="H12" s="5"/>
      <c r="I12" s="5"/>
      <c r="J12" s="5"/>
      <c r="K12" s="5"/>
      <c r="L12" s="5"/>
      <c r="M12" s="5"/>
      <c r="N12" s="5"/>
      <c r="O12" s="5"/>
      <c r="P12" s="5"/>
      <c r="Q12" s="5"/>
      <c r="R12" s="5"/>
      <c r="S12" s="5"/>
      <c r="T12" s="5"/>
      <c r="U12" s="5"/>
      <c r="V12" s="5"/>
      <c r="W12" s="15"/>
      <c r="X12" s="15"/>
      <c r="Y12" s="15"/>
      <c r="Z12" s="15"/>
      <c r="AA12" s="15"/>
      <c r="AB12" s="15"/>
      <c r="AC12" s="15"/>
      <c r="AD12" s="97"/>
    </row>
    <row r="13" spans="1:30" x14ac:dyDescent="0.25">
      <c r="A13"/>
      <c r="B13" s="3" t="s">
        <v>78</v>
      </c>
      <c r="C13" s="14">
        <v>4370.5320000000002</v>
      </c>
      <c r="D13" s="14">
        <v>4460.866</v>
      </c>
      <c r="E13" s="14">
        <v>4480.7980000000016</v>
      </c>
      <c r="F13" s="14">
        <v>4595.9750000000004</v>
      </c>
      <c r="G13" s="14">
        <v>17908.170999999998</v>
      </c>
      <c r="H13" s="14">
        <v>4423.2209999999995</v>
      </c>
      <c r="I13" s="14">
        <v>4440</v>
      </c>
      <c r="J13" s="14">
        <v>4493</v>
      </c>
      <c r="K13" s="14">
        <v>4675</v>
      </c>
      <c r="L13" s="14">
        <v>18031.220999999998</v>
      </c>
      <c r="M13" s="14">
        <v>4385</v>
      </c>
      <c r="N13" s="14">
        <v>4285</v>
      </c>
      <c r="O13" s="14">
        <v>4470</v>
      </c>
      <c r="P13" s="14">
        <v>4643</v>
      </c>
      <c r="Q13" s="14">
        <v>17783</v>
      </c>
      <c r="R13" s="14">
        <v>4101.2156778485823</v>
      </c>
      <c r="S13" s="14">
        <v>3041.4934424663211</v>
      </c>
      <c r="T13" s="14">
        <v>3770.5594734303208</v>
      </c>
      <c r="U13" s="14">
        <v>4056.4001710611933</v>
      </c>
      <c r="V13" s="14">
        <v>14969.668764806418</v>
      </c>
      <c r="W13" s="14">
        <v>4231.6805334784249</v>
      </c>
      <c r="X13" s="14">
        <v>4365.2885960159019</v>
      </c>
      <c r="Y13" s="14">
        <v>4702.2459727084761</v>
      </c>
      <c r="Z13" s="14">
        <v>4756.066133447468</v>
      </c>
      <c r="AA13" s="14">
        <v>18055.281235650269</v>
      </c>
      <c r="AB13" s="14">
        <v>4571.3101568425564</v>
      </c>
      <c r="AC13" s="14">
        <v>4743.3935549280259</v>
      </c>
      <c r="AD13" s="14">
        <v>4919.9679433505426</v>
      </c>
    </row>
    <row r="14" spans="1:30" s="20" customFormat="1" x14ac:dyDescent="0.25">
      <c r="B14" s="58" t="s">
        <v>79</v>
      </c>
      <c r="C14" s="21">
        <v>3951.8629999999998</v>
      </c>
      <c r="D14" s="21">
        <v>4172.2070000000003</v>
      </c>
      <c r="E14" s="21">
        <v>4119.4500000000016</v>
      </c>
      <c r="F14" s="21">
        <v>4128.9009999999998</v>
      </c>
      <c r="G14" s="21">
        <v>16372.421</v>
      </c>
      <c r="H14" s="21">
        <v>3911.49</v>
      </c>
      <c r="I14" s="21">
        <v>4047</v>
      </c>
      <c r="J14" s="21">
        <v>4150</v>
      </c>
      <c r="K14" s="21">
        <v>4097</v>
      </c>
      <c r="L14" s="21">
        <v>16205.49</v>
      </c>
      <c r="M14" s="21">
        <v>3865</v>
      </c>
      <c r="N14" s="21">
        <v>3880</v>
      </c>
      <c r="O14" s="21">
        <v>4045</v>
      </c>
      <c r="P14" s="21">
        <v>4031</v>
      </c>
      <c r="Q14" s="21">
        <v>15821</v>
      </c>
      <c r="R14" s="21">
        <v>3540.6361311588535</v>
      </c>
      <c r="S14" s="21">
        <v>2679.3591813127177</v>
      </c>
      <c r="T14" s="21">
        <v>3495.4489474795696</v>
      </c>
      <c r="U14" s="21">
        <v>3890.2189820990243</v>
      </c>
      <c r="V14" s="21">
        <v>13605.663242050165</v>
      </c>
      <c r="W14" s="21">
        <v>3992.6486761671131</v>
      </c>
      <c r="X14" s="21">
        <v>4076.9069074935496</v>
      </c>
      <c r="Y14" s="21">
        <v>4389.458034908449</v>
      </c>
      <c r="Z14" s="21">
        <v>4396.0661279213873</v>
      </c>
      <c r="AA14" s="21">
        <v>16855.079746490497</v>
      </c>
      <c r="AB14" s="21">
        <v>4209.3967673447305</v>
      </c>
      <c r="AC14" s="21">
        <v>4322.7637139407097</v>
      </c>
      <c r="AD14" s="97">
        <v>4535.2216633143944</v>
      </c>
    </row>
    <row r="15" spans="1:30" x14ac:dyDescent="0.25">
      <c r="A15"/>
      <c r="B15" s="6" t="s">
        <v>80</v>
      </c>
      <c r="C15" s="15">
        <v>1296.8119999999999</v>
      </c>
      <c r="D15" s="15">
        <v>1219.6370000000002</v>
      </c>
      <c r="E15" s="15">
        <v>1283.8629999999998</v>
      </c>
      <c r="F15" s="15">
        <v>1357.6909999999998</v>
      </c>
      <c r="G15" s="15">
        <v>5158.0029999999997</v>
      </c>
      <c r="H15" s="15">
        <v>1373.104</v>
      </c>
      <c r="I15" s="15">
        <v>1288</v>
      </c>
      <c r="J15" s="15">
        <v>1321</v>
      </c>
      <c r="K15" s="15">
        <v>1368</v>
      </c>
      <c r="L15" s="15">
        <v>5350.1040000000003</v>
      </c>
      <c r="M15" s="15">
        <v>1363</v>
      </c>
      <c r="N15" s="15">
        <v>1260</v>
      </c>
      <c r="O15" s="15">
        <v>1297</v>
      </c>
      <c r="P15" s="15">
        <v>1355</v>
      </c>
      <c r="Q15" s="15">
        <v>5275</v>
      </c>
      <c r="R15" s="15">
        <v>1222.4037768739997</v>
      </c>
      <c r="S15" s="15">
        <v>578.94073618900006</v>
      </c>
      <c r="T15" s="15">
        <v>815.76357497699996</v>
      </c>
      <c r="U15" s="15">
        <v>1080.646987978</v>
      </c>
      <c r="V15" s="15">
        <v>3697.7550760179993</v>
      </c>
      <c r="W15" s="15">
        <v>1239.5846864696121</v>
      </c>
      <c r="X15" s="15">
        <v>1031.894362</v>
      </c>
      <c r="Y15" s="15">
        <v>1262.8761242140001</v>
      </c>
      <c r="Z15" s="15">
        <v>1452.30308066</v>
      </c>
      <c r="AA15" s="15">
        <v>4986.6582533436122</v>
      </c>
      <c r="AB15" s="15">
        <v>1410.292137370001</v>
      </c>
      <c r="AC15" s="15">
        <v>1363.5633820000003</v>
      </c>
      <c r="AD15" s="97">
        <v>1419.1942244100007</v>
      </c>
    </row>
    <row r="16" spans="1:30" x14ac:dyDescent="0.25">
      <c r="A16"/>
      <c r="B16" s="6" t="s">
        <v>81</v>
      </c>
      <c r="C16" s="15">
        <v>1791.586</v>
      </c>
      <c r="D16" s="15">
        <v>1954.124</v>
      </c>
      <c r="E16" s="15">
        <v>1980.6580000000006</v>
      </c>
      <c r="F16" s="15">
        <v>2024.9029999999996</v>
      </c>
      <c r="G16" s="15">
        <v>7751.2709999999997</v>
      </c>
      <c r="H16" s="15">
        <v>1869.6669999999999</v>
      </c>
      <c r="I16" s="15">
        <v>2023</v>
      </c>
      <c r="J16" s="15">
        <v>2154</v>
      </c>
      <c r="K16" s="15">
        <v>2052</v>
      </c>
      <c r="L16" s="15">
        <v>8098.6669999999995</v>
      </c>
      <c r="M16" s="15">
        <v>1874</v>
      </c>
      <c r="N16" s="15">
        <v>1981</v>
      </c>
      <c r="O16" s="15">
        <v>2029</v>
      </c>
      <c r="P16" s="15">
        <v>2041</v>
      </c>
      <c r="Q16" s="15">
        <v>7925</v>
      </c>
      <c r="R16" s="15">
        <v>1722.3958847020001</v>
      </c>
      <c r="S16" s="15">
        <v>1578.2948197200001</v>
      </c>
      <c r="T16" s="15">
        <v>1930.8317074680001</v>
      </c>
      <c r="U16" s="15">
        <v>1812.1372808899998</v>
      </c>
      <c r="V16" s="15">
        <v>7043.6596927800001</v>
      </c>
      <c r="W16" s="15">
        <v>1811.2026376700001</v>
      </c>
      <c r="X16" s="15">
        <v>1930.7739840000002</v>
      </c>
      <c r="Y16" s="15">
        <v>2084.010175895</v>
      </c>
      <c r="Z16" s="15">
        <v>2180.5409666</v>
      </c>
      <c r="AA16" s="15">
        <v>8006.527764165</v>
      </c>
      <c r="AB16" s="15">
        <v>2030.0175918200021</v>
      </c>
      <c r="AC16" s="15">
        <v>2283.6499587900034</v>
      </c>
      <c r="AD16" s="97">
        <v>2288.3151683100018</v>
      </c>
    </row>
    <row r="17" spans="1:30" x14ac:dyDescent="0.25">
      <c r="A17"/>
      <c r="B17" s="6" t="s">
        <v>4</v>
      </c>
      <c r="C17" s="15">
        <v>134.47999999999999</v>
      </c>
      <c r="D17" s="15">
        <v>116.77800000000002</v>
      </c>
      <c r="E17" s="15">
        <v>139.70599999999999</v>
      </c>
      <c r="F17" s="15">
        <v>142.76799999999994</v>
      </c>
      <c r="G17" s="15">
        <v>533.73199999999997</v>
      </c>
      <c r="H17" s="15">
        <v>135.482</v>
      </c>
      <c r="I17" s="15">
        <v>125</v>
      </c>
      <c r="J17" s="15">
        <v>146</v>
      </c>
      <c r="K17" s="15">
        <v>166</v>
      </c>
      <c r="L17" s="15">
        <v>572.48199999999997</v>
      </c>
      <c r="M17" s="15">
        <v>164</v>
      </c>
      <c r="N17" s="15">
        <v>138</v>
      </c>
      <c r="O17" s="15">
        <v>159</v>
      </c>
      <c r="P17" s="15">
        <v>149</v>
      </c>
      <c r="Q17" s="15">
        <v>610</v>
      </c>
      <c r="R17" s="15">
        <v>125.78667300000001</v>
      </c>
      <c r="S17" s="15">
        <v>12.902892</v>
      </c>
      <c r="T17" s="15">
        <v>14.098799</v>
      </c>
      <c r="U17" s="15">
        <v>27.250053000000005</v>
      </c>
      <c r="V17" s="15">
        <v>180.03841700000001</v>
      </c>
      <c r="W17" s="15">
        <v>65.048084000000003</v>
      </c>
      <c r="X17" s="15">
        <v>48.646970000000003</v>
      </c>
      <c r="Y17" s="15">
        <v>74.305078999999992</v>
      </c>
      <c r="Z17" s="15">
        <v>106.92190100000009</v>
      </c>
      <c r="AA17" s="15">
        <v>294.92203400000011</v>
      </c>
      <c r="AB17" s="15">
        <v>123.62781700000001</v>
      </c>
      <c r="AC17" s="15">
        <v>115.30985399999999</v>
      </c>
      <c r="AD17" s="97">
        <v>129.261753</v>
      </c>
    </row>
    <row r="18" spans="1:30" x14ac:dyDescent="0.25">
      <c r="A18"/>
      <c r="B18" s="6" t="s">
        <v>5</v>
      </c>
      <c r="C18" s="15">
        <v>220.124</v>
      </c>
      <c r="D18" s="15">
        <v>263.85299999999995</v>
      </c>
      <c r="E18" s="15">
        <v>120.61300000000008</v>
      </c>
      <c r="F18" s="15">
        <v>36.770999999999987</v>
      </c>
      <c r="G18" s="15">
        <v>641.36099999999999</v>
      </c>
      <c r="H18" s="15">
        <v>6.89</v>
      </c>
      <c r="I18" s="15">
        <v>10</v>
      </c>
      <c r="J18" s="15">
        <v>10</v>
      </c>
      <c r="K18" s="15">
        <v>8</v>
      </c>
      <c r="L18" s="15">
        <v>34.89</v>
      </c>
      <c r="M18" s="15">
        <v>9</v>
      </c>
      <c r="N18" s="15">
        <v>11</v>
      </c>
      <c r="O18" s="15">
        <v>51</v>
      </c>
      <c r="P18" s="15">
        <v>5</v>
      </c>
      <c r="Q18" s="15">
        <v>76</v>
      </c>
      <c r="R18" s="15">
        <v>3.8604265010351972</v>
      </c>
      <c r="S18" s="15">
        <v>29.189258799171842</v>
      </c>
      <c r="T18" s="15">
        <v>157.19079917184266</v>
      </c>
      <c r="U18" s="15">
        <v>84.999489648033119</v>
      </c>
      <c r="V18" s="15">
        <v>275.23997412008282</v>
      </c>
      <c r="W18" s="15">
        <v>102.22338302277433</v>
      </c>
      <c r="X18" s="15">
        <v>72.709595238095233</v>
      </c>
      <c r="Y18" s="15">
        <v>35.985410973084896</v>
      </c>
      <c r="Z18" s="15">
        <v>4.7636915113871643</v>
      </c>
      <c r="AA18" s="15">
        <v>215.68208074534161</v>
      </c>
      <c r="AB18" s="15">
        <v>4.127628364389234</v>
      </c>
      <c r="AC18" s="15">
        <v>12.676745341614906</v>
      </c>
      <c r="AD18" s="97">
        <v>21.452523809523811</v>
      </c>
    </row>
    <row r="19" spans="1:30" x14ac:dyDescent="0.25">
      <c r="A19"/>
      <c r="B19" s="6" t="s">
        <v>6</v>
      </c>
      <c r="C19" s="15">
        <v>152.10300000000001</v>
      </c>
      <c r="D19" s="15">
        <v>241.29699999999997</v>
      </c>
      <c r="E19" s="15">
        <v>188.60400000000004</v>
      </c>
      <c r="F19" s="15">
        <v>159.23000000000002</v>
      </c>
      <c r="G19" s="15">
        <v>741.23400000000004</v>
      </c>
      <c r="H19" s="15">
        <v>145.53200000000001</v>
      </c>
      <c r="I19" s="15">
        <v>185</v>
      </c>
      <c r="J19" s="15">
        <v>196</v>
      </c>
      <c r="K19" s="15">
        <v>150</v>
      </c>
      <c r="L19" s="15">
        <v>676.53200000000004</v>
      </c>
      <c r="M19" s="15">
        <v>131</v>
      </c>
      <c r="N19" s="15">
        <v>193</v>
      </c>
      <c r="O19" s="15">
        <v>200</v>
      </c>
      <c r="P19" s="15">
        <v>183</v>
      </c>
      <c r="Q19" s="15">
        <v>707</v>
      </c>
      <c r="R19" s="15">
        <v>135.90039818181819</v>
      </c>
      <c r="S19" s="15">
        <v>181.93560545454548</v>
      </c>
      <c r="T19" s="15">
        <v>229.44234727272726</v>
      </c>
      <c r="U19" s="15">
        <v>122.48868363636366</v>
      </c>
      <c r="V19" s="15">
        <v>669.76703454545464</v>
      </c>
      <c r="W19" s="15">
        <v>221.28150727272725</v>
      </c>
      <c r="X19" s="15">
        <v>295.86773454545448</v>
      </c>
      <c r="Y19" s="15">
        <v>277.9754636363636</v>
      </c>
      <c r="Z19" s="15">
        <v>240.05413999999999</v>
      </c>
      <c r="AA19" s="15">
        <v>1035.1788454545454</v>
      </c>
      <c r="AB19" s="15">
        <v>243.28438727272726</v>
      </c>
      <c r="AC19" s="15">
        <v>305.39641818181815</v>
      </c>
      <c r="AD19" s="97">
        <v>298.45733090909096</v>
      </c>
    </row>
    <row r="20" spans="1:30" x14ac:dyDescent="0.25">
      <c r="A20"/>
      <c r="B20" s="6" t="s">
        <v>82</v>
      </c>
      <c r="C20" s="15">
        <v>356.75799999999998</v>
      </c>
      <c r="D20" s="15">
        <v>376.51799999999997</v>
      </c>
      <c r="E20" s="15">
        <v>406.00599999999991</v>
      </c>
      <c r="F20" s="15">
        <v>407.53800000000007</v>
      </c>
      <c r="G20" s="15">
        <v>1546.82</v>
      </c>
      <c r="H20" s="15">
        <v>380.815</v>
      </c>
      <c r="I20" s="15">
        <v>416</v>
      </c>
      <c r="J20" s="15">
        <v>323</v>
      </c>
      <c r="K20" s="15">
        <v>353</v>
      </c>
      <c r="L20" s="15">
        <v>1472.8150000000001</v>
      </c>
      <c r="M20" s="15">
        <v>324</v>
      </c>
      <c r="N20" s="15">
        <v>297</v>
      </c>
      <c r="O20" s="15">
        <v>309</v>
      </c>
      <c r="P20" s="15">
        <v>298</v>
      </c>
      <c r="Q20" s="15">
        <v>1228</v>
      </c>
      <c r="R20" s="15">
        <v>330.28897189999992</v>
      </c>
      <c r="S20" s="15">
        <v>298.09586914999988</v>
      </c>
      <c r="T20" s="15">
        <v>348.12171958999983</v>
      </c>
      <c r="U20" s="15">
        <v>762.69648694662794</v>
      </c>
      <c r="V20" s="15">
        <v>1739.2030475866277</v>
      </c>
      <c r="W20" s="15">
        <v>553.30837773199971</v>
      </c>
      <c r="X20" s="15">
        <v>697.0142617099998</v>
      </c>
      <c r="Y20" s="15">
        <v>654.30578118999961</v>
      </c>
      <c r="Z20" s="15">
        <v>411.48234814999972</v>
      </c>
      <c r="AA20" s="15">
        <v>2316.110768781999</v>
      </c>
      <c r="AB20" s="15">
        <v>398.04720551761079</v>
      </c>
      <c r="AC20" s="15">
        <v>335.24214289999975</v>
      </c>
      <c r="AD20" s="97">
        <v>378.54066287577706</v>
      </c>
    </row>
    <row r="21" spans="1:30" x14ac:dyDescent="0.25">
      <c r="A21"/>
      <c r="B21" s="6"/>
      <c r="C21" s="5"/>
      <c r="D21" s="5"/>
      <c r="E21" s="5"/>
      <c r="F21" s="5"/>
      <c r="G21" s="5"/>
      <c r="H21" s="5"/>
      <c r="I21" s="5"/>
      <c r="J21" s="5"/>
      <c r="K21" s="5"/>
      <c r="L21" s="5"/>
      <c r="M21" s="15"/>
      <c r="N21" s="15"/>
      <c r="O21" s="15"/>
      <c r="P21" s="15"/>
      <c r="Q21" s="15"/>
      <c r="R21" s="15"/>
      <c r="S21" s="15"/>
      <c r="T21" s="15"/>
      <c r="U21" s="15"/>
      <c r="V21" s="15"/>
      <c r="W21" s="15"/>
      <c r="X21" s="15"/>
      <c r="Y21" s="15"/>
      <c r="Z21" s="15"/>
      <c r="AA21" s="15"/>
      <c r="AB21" s="15"/>
      <c r="AC21" s="15"/>
      <c r="AD21" s="97"/>
    </row>
    <row r="22" spans="1:30" s="20" customFormat="1" x14ac:dyDescent="0.25">
      <c r="B22" s="58" t="s">
        <v>83</v>
      </c>
      <c r="C22" s="21">
        <v>418.66899999999998</v>
      </c>
      <c r="D22" s="21">
        <v>288.65899999999999</v>
      </c>
      <c r="E22" s="21">
        <v>361.34800000000001</v>
      </c>
      <c r="F22" s="21">
        <v>467.07400000000007</v>
      </c>
      <c r="G22" s="21">
        <v>1535.7499999999998</v>
      </c>
      <c r="H22" s="21">
        <v>511.73099999999994</v>
      </c>
      <c r="I22" s="21">
        <v>393</v>
      </c>
      <c r="J22" s="21">
        <v>343</v>
      </c>
      <c r="K22" s="21">
        <v>578</v>
      </c>
      <c r="L22" s="21">
        <v>1825.7309999999998</v>
      </c>
      <c r="M22" s="21">
        <v>520</v>
      </c>
      <c r="N22" s="21">
        <v>405</v>
      </c>
      <c r="O22" s="21">
        <v>425</v>
      </c>
      <c r="P22" s="21">
        <v>612</v>
      </c>
      <c r="Q22" s="21">
        <v>1962</v>
      </c>
      <c r="R22" s="21">
        <v>560.57954668972877</v>
      </c>
      <c r="S22" s="21">
        <v>362.1342611536034</v>
      </c>
      <c r="T22" s="21">
        <v>275.11052595075108</v>
      </c>
      <c r="U22" s="21">
        <v>166.1811889621689</v>
      </c>
      <c r="V22" s="21">
        <v>1364.005522756252</v>
      </c>
      <c r="W22" s="21">
        <v>239.03185731131185</v>
      </c>
      <c r="X22" s="21">
        <v>288.38168852235253</v>
      </c>
      <c r="Y22" s="21">
        <v>312.78793780002678</v>
      </c>
      <c r="Z22" s="21">
        <v>360.00000552608088</v>
      </c>
      <c r="AA22" s="21">
        <v>1200.2014891597723</v>
      </c>
      <c r="AB22" s="21">
        <v>361.91338949782596</v>
      </c>
      <c r="AC22" s="21">
        <v>327.55505371458878</v>
      </c>
      <c r="AD22" s="97">
        <v>384.74628003614845</v>
      </c>
    </row>
    <row r="23" spans="1:30" x14ac:dyDescent="0.25">
      <c r="A23"/>
      <c r="B23" s="6" t="s">
        <v>84</v>
      </c>
      <c r="C23" s="15">
        <v>57.360999999999997</v>
      </c>
      <c r="D23" s="15">
        <v>23.493000000000002</v>
      </c>
      <c r="E23" s="15">
        <v>46.403000000000013</v>
      </c>
      <c r="F23" s="15">
        <v>57.755999999999993</v>
      </c>
      <c r="G23" s="15">
        <v>185.01300000000001</v>
      </c>
      <c r="H23" s="15">
        <v>24.216999999999999</v>
      </c>
      <c r="I23" s="15">
        <v>44</v>
      </c>
      <c r="J23" s="15">
        <v>0</v>
      </c>
      <c r="K23" s="15">
        <v>91</v>
      </c>
      <c r="L23" s="15">
        <v>159.21699999999998</v>
      </c>
      <c r="M23" s="15">
        <v>48</v>
      </c>
      <c r="N23" s="15">
        <v>0</v>
      </c>
      <c r="O23" s="15">
        <v>76</v>
      </c>
      <c r="P23" s="15">
        <v>81</v>
      </c>
      <c r="Q23" s="15">
        <v>205</v>
      </c>
      <c r="R23" s="15">
        <v>85.661921209604529</v>
      </c>
      <c r="S23" s="15">
        <v>104.23128389830511</v>
      </c>
      <c r="T23" s="15">
        <v>52.100972546892656</v>
      </c>
      <c r="U23" s="15">
        <v>24.441195001129945</v>
      </c>
      <c r="V23" s="15">
        <v>266.43537265593221</v>
      </c>
      <c r="W23" s="15">
        <v>0</v>
      </c>
      <c r="X23" s="15">
        <v>95.792334745762716</v>
      </c>
      <c r="Y23" s="15">
        <v>89.020717514124286</v>
      </c>
      <c r="Z23" s="15">
        <v>20.144514689265534</v>
      </c>
      <c r="AA23" s="15">
        <v>204.95756694915255</v>
      </c>
      <c r="AB23" s="15">
        <v>21.521380649717518</v>
      </c>
      <c r="AC23" s="15">
        <v>53.005515536723166</v>
      </c>
      <c r="AD23" s="97">
        <v>84.964415018832398</v>
      </c>
    </row>
    <row r="24" spans="1:30" x14ac:dyDescent="0.25">
      <c r="A24"/>
      <c r="B24" s="6" t="s">
        <v>85</v>
      </c>
      <c r="C24" s="15">
        <v>134.702</v>
      </c>
      <c r="D24" s="15">
        <v>122.83199999999999</v>
      </c>
      <c r="E24" s="15">
        <v>138.666</v>
      </c>
      <c r="F24" s="15">
        <v>141.65199999999999</v>
      </c>
      <c r="G24" s="15">
        <v>537.85199999999998</v>
      </c>
      <c r="H24" s="15">
        <v>141.12899999999999</v>
      </c>
      <c r="I24" s="15">
        <v>136</v>
      </c>
      <c r="J24" s="15">
        <v>144</v>
      </c>
      <c r="K24" s="15">
        <v>167</v>
      </c>
      <c r="L24" s="15">
        <v>588.12900000000002</v>
      </c>
      <c r="M24" s="15">
        <v>183</v>
      </c>
      <c r="N24" s="15">
        <v>162</v>
      </c>
      <c r="O24" s="15">
        <v>152</v>
      </c>
      <c r="P24" s="15">
        <v>146</v>
      </c>
      <c r="Q24" s="15">
        <v>643</v>
      </c>
      <c r="R24" s="15">
        <v>123.544451</v>
      </c>
      <c r="S24" s="15">
        <v>9.7302750000000007</v>
      </c>
      <c r="T24" s="15">
        <v>9.6326140000000002</v>
      </c>
      <c r="U24" s="15">
        <v>21.929953999999999</v>
      </c>
      <c r="V24" s="15">
        <v>164.83729399999999</v>
      </c>
      <c r="W24" s="15">
        <v>25.237353000000002</v>
      </c>
      <c r="X24" s="15">
        <v>27.243023000000001</v>
      </c>
      <c r="Y24" s="15">
        <v>28.933046000000001</v>
      </c>
      <c r="Z24" s="15">
        <v>58.768762000000002</v>
      </c>
      <c r="AA24" s="15">
        <v>140.18218400000001</v>
      </c>
      <c r="AB24" s="15">
        <v>73.577556000000001</v>
      </c>
      <c r="AC24" s="15">
        <v>80.51585399999999</v>
      </c>
      <c r="AD24" s="97">
        <v>88.907308</v>
      </c>
    </row>
    <row r="25" spans="1:30" x14ac:dyDescent="0.25">
      <c r="A25"/>
      <c r="B25" s="6" t="s">
        <v>6</v>
      </c>
      <c r="C25" s="15">
        <v>114.848</v>
      </c>
      <c r="D25" s="15">
        <v>39.10199999999999</v>
      </c>
      <c r="E25" s="15">
        <v>69.841999999999999</v>
      </c>
      <c r="F25" s="15">
        <v>98.039000000000058</v>
      </c>
      <c r="G25" s="15">
        <v>321.83100000000002</v>
      </c>
      <c r="H25" s="15">
        <v>193.77099999999999</v>
      </c>
      <c r="I25" s="15">
        <v>91</v>
      </c>
      <c r="J25" s="15">
        <v>41</v>
      </c>
      <c r="K25" s="15">
        <v>135</v>
      </c>
      <c r="L25" s="15">
        <v>460.77099999999996</v>
      </c>
      <c r="M25" s="15">
        <v>126</v>
      </c>
      <c r="N25" s="15">
        <v>68</v>
      </c>
      <c r="O25" s="15">
        <v>30</v>
      </c>
      <c r="P25" s="15">
        <v>106</v>
      </c>
      <c r="Q25" s="15">
        <v>330</v>
      </c>
      <c r="R25" s="15">
        <v>141.21757999999997</v>
      </c>
      <c r="S25" s="15">
        <v>23.314489090909088</v>
      </c>
      <c r="T25" s="15">
        <v>32.832483636363627</v>
      </c>
      <c r="U25" s="15">
        <v>37.786301818181819</v>
      </c>
      <c r="V25" s="15">
        <v>235.15085454545451</v>
      </c>
      <c r="W25" s="15">
        <v>74.290143636363652</v>
      </c>
      <c r="X25" s="15">
        <v>23.13995454545454</v>
      </c>
      <c r="Y25" s="15">
        <v>61.546070909090901</v>
      </c>
      <c r="Z25" s="15">
        <v>153.56432181818178</v>
      </c>
      <c r="AA25" s="15">
        <v>312.54049090909092</v>
      </c>
      <c r="AB25" s="15">
        <v>123.92793636363639</v>
      </c>
      <c r="AC25" s="15">
        <v>27.951309090909085</v>
      </c>
      <c r="AD25" s="97">
        <v>72.800543636363628</v>
      </c>
    </row>
    <row r="26" spans="1:30" x14ac:dyDescent="0.25">
      <c r="A26"/>
      <c r="B26" s="6" t="s">
        <v>86</v>
      </c>
      <c r="C26" s="15">
        <v>83.322999999999993</v>
      </c>
      <c r="D26" s="15">
        <v>74.143000000000015</v>
      </c>
      <c r="E26" s="15">
        <v>102.24799999999998</v>
      </c>
      <c r="F26" s="15">
        <v>116.30999999999999</v>
      </c>
      <c r="G26" s="15">
        <v>376.024</v>
      </c>
      <c r="H26" s="15">
        <v>101.03400000000001</v>
      </c>
      <c r="I26" s="15">
        <v>72</v>
      </c>
      <c r="J26" s="15">
        <v>65</v>
      </c>
      <c r="K26" s="15">
        <v>84</v>
      </c>
      <c r="L26" s="15">
        <v>322.03399999999999</v>
      </c>
      <c r="M26" s="15">
        <v>83</v>
      </c>
      <c r="N26" s="15">
        <v>74</v>
      </c>
      <c r="O26" s="15">
        <v>61</v>
      </c>
      <c r="P26" s="15">
        <v>133</v>
      </c>
      <c r="Q26" s="15">
        <v>351</v>
      </c>
      <c r="R26" s="15">
        <v>102.76747018012422</v>
      </c>
      <c r="S26" s="15">
        <v>103.05337536438924</v>
      </c>
      <c r="T26" s="15">
        <v>93.607220867494817</v>
      </c>
      <c r="U26" s="15">
        <v>50.872249142857143</v>
      </c>
      <c r="V26" s="15">
        <v>350.30031555486545</v>
      </c>
      <c r="W26" s="15">
        <v>51.797137674948239</v>
      </c>
      <c r="X26" s="15">
        <v>63.633843070393375</v>
      </c>
      <c r="Y26" s="15">
        <v>77.838517376811595</v>
      </c>
      <c r="Z26" s="15">
        <v>71.08613001863354</v>
      </c>
      <c r="AA26" s="15">
        <v>264.35562814078679</v>
      </c>
      <c r="AB26" s="15">
        <v>93.514119484472047</v>
      </c>
      <c r="AC26" s="15">
        <v>66.522152086956524</v>
      </c>
      <c r="AD26" s="97">
        <v>51.09218538095238</v>
      </c>
    </row>
    <row r="27" spans="1:30" x14ac:dyDescent="0.25">
      <c r="A27"/>
      <c r="B27" s="6" t="s">
        <v>82</v>
      </c>
      <c r="C27" s="15">
        <v>28.434999999999999</v>
      </c>
      <c r="D27" s="15">
        <v>29.089000000000002</v>
      </c>
      <c r="E27" s="15">
        <v>4.1889999999999965</v>
      </c>
      <c r="F27" s="15">
        <v>53.317000000000007</v>
      </c>
      <c r="G27" s="15">
        <v>115.03</v>
      </c>
      <c r="H27" s="15">
        <v>51.58</v>
      </c>
      <c r="I27" s="15">
        <v>50</v>
      </c>
      <c r="J27" s="15">
        <v>93</v>
      </c>
      <c r="K27" s="15">
        <v>101</v>
      </c>
      <c r="L27" s="15">
        <v>295.58</v>
      </c>
      <c r="M27" s="15">
        <v>80</v>
      </c>
      <c r="N27" s="15">
        <v>101</v>
      </c>
      <c r="O27" s="15">
        <v>106</v>
      </c>
      <c r="P27" s="15">
        <v>146</v>
      </c>
      <c r="Q27" s="15">
        <v>433</v>
      </c>
      <c r="R27" s="15">
        <v>107.38812430000002</v>
      </c>
      <c r="S27" s="15">
        <v>121.80483779999999</v>
      </c>
      <c r="T27" s="15">
        <v>86.937234899999993</v>
      </c>
      <c r="U27" s="15">
        <v>31.151488999999994</v>
      </c>
      <c r="V27" s="15">
        <v>347.28168599999992</v>
      </c>
      <c r="W27" s="15">
        <v>87.707222999999985</v>
      </c>
      <c r="X27" s="15">
        <v>78.572533160741884</v>
      </c>
      <c r="Y27" s="15">
        <v>55.449586000000004</v>
      </c>
      <c r="Z27" s="15">
        <v>56.436277000000004</v>
      </c>
      <c r="AA27" s="15">
        <v>278.16561916074187</v>
      </c>
      <c r="AB27" s="15">
        <v>49.372396999999992</v>
      </c>
      <c r="AC27" s="15">
        <v>99.560222999999993</v>
      </c>
      <c r="AD27" s="97">
        <v>86.981827999999993</v>
      </c>
    </row>
    <row r="28" spans="1:30" x14ac:dyDescent="0.25">
      <c r="A28"/>
      <c r="B28" s="12"/>
      <c r="C28" s="13"/>
      <c r="D28" s="13"/>
      <c r="E28" s="13"/>
      <c r="F28" s="13"/>
      <c r="G28" s="13"/>
      <c r="H28" s="13"/>
      <c r="I28" s="13"/>
      <c r="J28" s="13"/>
      <c r="K28" s="13"/>
      <c r="L28" s="13"/>
      <c r="M28" s="13"/>
      <c r="N28" s="13"/>
      <c r="O28" s="13"/>
      <c r="P28" s="13"/>
      <c r="Q28" s="13"/>
      <c r="R28" s="13"/>
      <c r="S28" s="13"/>
      <c r="T28" s="13"/>
      <c r="U28" s="13"/>
      <c r="V28" s="13"/>
      <c r="W28" s="17"/>
      <c r="X28" s="17"/>
      <c r="Y28" s="17"/>
      <c r="Z28" s="17"/>
      <c r="AA28" s="17"/>
      <c r="AB28" s="17"/>
      <c r="AC28" s="17"/>
      <c r="AD28" s="98"/>
    </row>
    <row r="29" spans="1:30" x14ac:dyDescent="0.25">
      <c r="A29"/>
      <c r="B29" s="3" t="s">
        <v>87</v>
      </c>
      <c r="C29" s="14">
        <v>216</v>
      </c>
      <c r="D29" s="14">
        <v>266.58300000000003</v>
      </c>
      <c r="E29" s="14">
        <v>252.03100000000001</v>
      </c>
      <c r="F29" s="14">
        <v>284.79199999999997</v>
      </c>
      <c r="G29" s="14">
        <v>1019.4059999999999</v>
      </c>
      <c r="H29" s="14">
        <v>267</v>
      </c>
      <c r="I29" s="14">
        <v>346</v>
      </c>
      <c r="J29" s="14">
        <v>276</v>
      </c>
      <c r="K29" s="14">
        <v>312</v>
      </c>
      <c r="L29" s="14">
        <v>1201</v>
      </c>
      <c r="M29" s="14">
        <v>246</v>
      </c>
      <c r="N29" s="14">
        <v>233</v>
      </c>
      <c r="O29" s="14">
        <v>254</v>
      </c>
      <c r="P29" s="14">
        <v>273</v>
      </c>
      <c r="Q29" s="14">
        <v>1006</v>
      </c>
      <c r="R29" s="14">
        <v>226.73751641857396</v>
      </c>
      <c r="S29" s="14">
        <v>146.5105776603088</v>
      </c>
      <c r="T29" s="14">
        <v>191.73392548924932</v>
      </c>
      <c r="U29" s="14">
        <v>151.60295827510492</v>
      </c>
      <c r="V29" s="14">
        <v>716.58497784323697</v>
      </c>
      <c r="W29" s="14">
        <v>197.10407171481523</v>
      </c>
      <c r="X29" s="14">
        <v>173.34687439167553</v>
      </c>
      <c r="Y29" s="14">
        <v>196.89705615840796</v>
      </c>
      <c r="Z29" s="14">
        <v>135.35237883351363</v>
      </c>
      <c r="AA29" s="14">
        <v>702.70038109841232</v>
      </c>
      <c r="AB29" s="14">
        <v>128.844897</v>
      </c>
      <c r="AC29" s="14">
        <v>138.57431200000002</v>
      </c>
      <c r="AD29" s="14">
        <v>115.07630199999998</v>
      </c>
    </row>
    <row r="30" spans="1:30" s="20" customFormat="1" x14ac:dyDescent="0.25">
      <c r="B30" s="58" t="s">
        <v>88</v>
      </c>
      <c r="C30" s="21">
        <v>173</v>
      </c>
      <c r="D30" s="21">
        <v>214.44900000000001</v>
      </c>
      <c r="E30" s="21">
        <v>198.06399999999999</v>
      </c>
      <c r="F30" s="21">
        <v>227.88699999999997</v>
      </c>
      <c r="G30" s="21">
        <v>813.4</v>
      </c>
      <c r="H30" s="21">
        <v>207</v>
      </c>
      <c r="I30" s="21">
        <v>208</v>
      </c>
      <c r="J30" s="21">
        <v>203</v>
      </c>
      <c r="K30" s="21">
        <v>173</v>
      </c>
      <c r="L30" s="21">
        <v>791</v>
      </c>
      <c r="M30" s="21">
        <v>161</v>
      </c>
      <c r="N30" s="21">
        <v>175</v>
      </c>
      <c r="O30" s="21">
        <v>197</v>
      </c>
      <c r="P30" s="21">
        <v>172</v>
      </c>
      <c r="Q30" s="21">
        <v>705</v>
      </c>
      <c r="R30" s="21">
        <v>166.21152241857396</v>
      </c>
      <c r="S30" s="21">
        <v>94.652366360308804</v>
      </c>
      <c r="T30" s="21">
        <v>146.9731130892493</v>
      </c>
      <c r="U30" s="21">
        <v>115.95920937510493</v>
      </c>
      <c r="V30" s="21">
        <v>523.79621124323694</v>
      </c>
      <c r="W30" s="21">
        <v>115.70192581481525</v>
      </c>
      <c r="X30" s="21">
        <v>123.33947799167554</v>
      </c>
      <c r="Y30" s="21">
        <v>136.73436065840798</v>
      </c>
      <c r="Z30" s="21">
        <v>113.60591783351362</v>
      </c>
      <c r="AA30" s="21">
        <v>489.38168229841233</v>
      </c>
      <c r="AB30" s="21">
        <v>99.250292999999999</v>
      </c>
      <c r="AC30" s="21">
        <v>111.21008900000002</v>
      </c>
      <c r="AD30" s="97">
        <v>90.15636099999999</v>
      </c>
    </row>
    <row r="31" spans="1:30" x14ac:dyDescent="0.25">
      <c r="A31"/>
      <c r="B31" s="6" t="s">
        <v>89</v>
      </c>
      <c r="C31" s="15">
        <v>57</v>
      </c>
      <c r="D31" s="15">
        <v>84.144000000000005</v>
      </c>
      <c r="E31" s="15">
        <v>73.284999999999997</v>
      </c>
      <c r="F31" s="15">
        <v>98.648999999999972</v>
      </c>
      <c r="G31" s="15">
        <v>313.07799999999997</v>
      </c>
      <c r="H31" s="15">
        <v>69</v>
      </c>
      <c r="I31" s="15">
        <v>93</v>
      </c>
      <c r="J31" s="15">
        <v>64</v>
      </c>
      <c r="K31" s="15">
        <v>57</v>
      </c>
      <c r="L31" s="15">
        <v>283</v>
      </c>
      <c r="M31" s="15">
        <v>45</v>
      </c>
      <c r="N31" s="15">
        <v>81</v>
      </c>
      <c r="O31" s="15">
        <v>63</v>
      </c>
      <c r="P31" s="15">
        <v>60</v>
      </c>
      <c r="Q31" s="15">
        <v>249</v>
      </c>
      <c r="R31" s="15">
        <v>55.327997000000003</v>
      </c>
      <c r="S31" s="15">
        <v>22.360945999999995</v>
      </c>
      <c r="T31" s="15">
        <v>36.479661001000004</v>
      </c>
      <c r="U31" s="15">
        <v>14.341343</v>
      </c>
      <c r="V31" s="15">
        <v>128.509947001</v>
      </c>
      <c r="W31" s="15">
        <v>42.948542000000003</v>
      </c>
      <c r="X31" s="15">
        <v>57.460070000000002</v>
      </c>
      <c r="Y31" s="15">
        <v>70.766233</v>
      </c>
      <c r="Z31" s="15">
        <v>53.183998999999993</v>
      </c>
      <c r="AA31" s="15">
        <v>224.358844</v>
      </c>
      <c r="AB31" s="15">
        <v>67.527890999999997</v>
      </c>
      <c r="AC31" s="15">
        <v>76.344930000000005</v>
      </c>
      <c r="AD31" s="97">
        <v>53.523932999999992</v>
      </c>
    </row>
    <row r="32" spans="1:30" x14ac:dyDescent="0.25">
      <c r="A32"/>
      <c r="B32" s="6" t="s">
        <v>90</v>
      </c>
      <c r="C32" s="15">
        <v>116</v>
      </c>
      <c r="D32" s="15">
        <v>130.30500000000001</v>
      </c>
      <c r="E32" s="15">
        <v>124.779</v>
      </c>
      <c r="F32" s="15">
        <v>129.238</v>
      </c>
      <c r="G32" s="15">
        <v>500.322</v>
      </c>
      <c r="H32" s="15">
        <v>138</v>
      </c>
      <c r="I32" s="15">
        <v>115</v>
      </c>
      <c r="J32" s="15">
        <v>139</v>
      </c>
      <c r="K32" s="15">
        <v>116</v>
      </c>
      <c r="L32" s="15">
        <v>508</v>
      </c>
      <c r="M32" s="15">
        <v>116</v>
      </c>
      <c r="N32" s="15">
        <v>94</v>
      </c>
      <c r="O32" s="15">
        <v>134</v>
      </c>
      <c r="P32" s="15">
        <v>112</v>
      </c>
      <c r="Q32" s="15">
        <v>456</v>
      </c>
      <c r="R32" s="15">
        <v>110.88352541857395</v>
      </c>
      <c r="S32" s="15">
        <v>72.291420360308805</v>
      </c>
      <c r="T32" s="15">
        <v>110.49345208824928</v>
      </c>
      <c r="U32" s="15">
        <v>101.61786637510494</v>
      </c>
      <c r="V32" s="15">
        <v>395.286264242237</v>
      </c>
      <c r="W32" s="15">
        <v>72.753383814815251</v>
      </c>
      <c r="X32" s="15">
        <v>65.879407991675535</v>
      </c>
      <c r="Y32" s="15">
        <v>65.96812765840798</v>
      </c>
      <c r="Z32" s="15">
        <v>60.421918833513622</v>
      </c>
      <c r="AA32" s="15">
        <v>265.02283829841235</v>
      </c>
      <c r="AB32" s="15">
        <v>31.722402000000002</v>
      </c>
      <c r="AC32" s="15">
        <v>34.86515900000002</v>
      </c>
      <c r="AD32" s="97">
        <v>36.632427999999997</v>
      </c>
    </row>
    <row r="33" spans="1:30" x14ac:dyDescent="0.25">
      <c r="A33"/>
      <c r="B33" s="6"/>
      <c r="C33" s="5"/>
      <c r="D33" s="5"/>
      <c r="E33" s="5"/>
      <c r="F33" s="5"/>
      <c r="G33" s="5"/>
      <c r="H33" s="5"/>
      <c r="I33" s="5"/>
      <c r="J33" s="15"/>
      <c r="K33" s="15"/>
      <c r="L33" s="5"/>
      <c r="M33" s="15"/>
      <c r="N33" s="15"/>
      <c r="O33" s="15"/>
      <c r="P33" s="15"/>
      <c r="Q33" s="15"/>
      <c r="R33" s="15"/>
      <c r="S33" s="15"/>
      <c r="T33" s="15"/>
      <c r="U33" s="15"/>
      <c r="V33" s="15"/>
      <c r="W33" s="5"/>
      <c r="X33" s="5"/>
      <c r="Y33" s="5"/>
      <c r="Z33" s="5"/>
      <c r="AA33" s="5"/>
      <c r="AB33" s="5"/>
      <c r="AC33" s="5"/>
      <c r="AD33" s="97"/>
    </row>
    <row r="34" spans="1:30" s="20" customFormat="1" x14ac:dyDescent="0.25">
      <c r="B34" s="58" t="s">
        <v>91</v>
      </c>
      <c r="C34" s="21">
        <v>43</v>
      </c>
      <c r="D34" s="21">
        <v>52.134</v>
      </c>
      <c r="E34" s="21">
        <v>53.967000000000006</v>
      </c>
      <c r="F34" s="21">
        <v>56.904999999999994</v>
      </c>
      <c r="G34" s="21">
        <v>206.006</v>
      </c>
      <c r="H34" s="21">
        <v>60</v>
      </c>
      <c r="I34" s="21">
        <v>138</v>
      </c>
      <c r="J34" s="21">
        <v>73</v>
      </c>
      <c r="K34" s="21">
        <v>139</v>
      </c>
      <c r="L34" s="21">
        <v>410</v>
      </c>
      <c r="M34" s="21">
        <v>85</v>
      </c>
      <c r="N34" s="21">
        <v>58</v>
      </c>
      <c r="O34" s="21">
        <v>57</v>
      </c>
      <c r="P34" s="21">
        <v>101</v>
      </c>
      <c r="Q34" s="21">
        <v>301</v>
      </c>
      <c r="R34" s="21">
        <v>60.525993999999997</v>
      </c>
      <c r="S34" s="21">
        <v>51.858211300000001</v>
      </c>
      <c r="T34" s="21">
        <v>44.760812400000013</v>
      </c>
      <c r="U34" s="21">
        <v>35.643748899999999</v>
      </c>
      <c r="V34" s="21">
        <v>192.7887666</v>
      </c>
      <c r="W34" s="21">
        <v>81.402145899999994</v>
      </c>
      <c r="X34" s="21">
        <v>50.007396399999998</v>
      </c>
      <c r="Y34" s="21">
        <v>60.162695499999998</v>
      </c>
      <c r="Z34" s="21">
        <v>21.746461000000004</v>
      </c>
      <c r="AA34" s="21">
        <v>213.31869879999999</v>
      </c>
      <c r="AB34" s="21">
        <v>29.594604</v>
      </c>
      <c r="AC34" s="21">
        <v>27.364222999999996</v>
      </c>
      <c r="AD34" s="97">
        <v>24.919940999999998</v>
      </c>
    </row>
    <row r="35" spans="1:30" x14ac:dyDescent="0.25">
      <c r="A35"/>
      <c r="B35" s="6" t="s">
        <v>89</v>
      </c>
      <c r="C35" s="15">
        <v>1</v>
      </c>
      <c r="D35" s="15">
        <v>1.544</v>
      </c>
      <c r="E35" s="15">
        <v>1.2629999999999999</v>
      </c>
      <c r="F35" s="15">
        <v>1.5139999999999998</v>
      </c>
      <c r="G35" s="15">
        <v>5.3209999999999997</v>
      </c>
      <c r="H35" s="15">
        <v>24</v>
      </c>
      <c r="I35" s="15">
        <v>75</v>
      </c>
      <c r="J35" s="15">
        <v>31</v>
      </c>
      <c r="K35" s="15">
        <v>72</v>
      </c>
      <c r="L35" s="15">
        <v>202</v>
      </c>
      <c r="M35" s="15">
        <v>38</v>
      </c>
      <c r="N35" s="15">
        <v>8</v>
      </c>
      <c r="O35" s="15">
        <v>21</v>
      </c>
      <c r="P35" s="15">
        <v>47</v>
      </c>
      <c r="Q35" s="15">
        <v>114</v>
      </c>
      <c r="R35" s="15">
        <v>27.182800000000004</v>
      </c>
      <c r="S35" s="15">
        <v>5.6404249999999996</v>
      </c>
      <c r="T35" s="15">
        <v>2.1895599999999997</v>
      </c>
      <c r="U35" s="15">
        <v>14.707177</v>
      </c>
      <c r="V35" s="15">
        <v>49.719962000000002</v>
      </c>
      <c r="W35" s="15">
        <v>44.723546999999996</v>
      </c>
      <c r="X35" s="15">
        <v>18.364010999999998</v>
      </c>
      <c r="Y35" s="15">
        <v>31.682064999999998</v>
      </c>
      <c r="Z35" s="15">
        <v>3.1895010000000004</v>
      </c>
      <c r="AA35" s="15">
        <v>97.959124000000003</v>
      </c>
      <c r="AB35" s="15">
        <v>6.3377119999999998</v>
      </c>
      <c r="AC35" s="15">
        <v>6.7832430000000006</v>
      </c>
      <c r="AD35" s="97">
        <v>4.4898909999999992</v>
      </c>
    </row>
    <row r="36" spans="1:30" x14ac:dyDescent="0.25">
      <c r="A36"/>
      <c r="B36" s="6" t="s">
        <v>90</v>
      </c>
      <c r="C36" s="15">
        <v>42</v>
      </c>
      <c r="D36" s="15">
        <v>50.59</v>
      </c>
      <c r="E36" s="15">
        <v>52.704000000000008</v>
      </c>
      <c r="F36" s="15">
        <v>55.390999999999991</v>
      </c>
      <c r="G36" s="15">
        <v>200.685</v>
      </c>
      <c r="H36" s="15">
        <v>36</v>
      </c>
      <c r="I36" s="15">
        <v>63</v>
      </c>
      <c r="J36" s="15">
        <v>42</v>
      </c>
      <c r="K36" s="15">
        <v>67</v>
      </c>
      <c r="L36" s="15">
        <v>208</v>
      </c>
      <c r="M36" s="15">
        <v>47</v>
      </c>
      <c r="N36" s="15">
        <v>50</v>
      </c>
      <c r="O36" s="15">
        <v>36</v>
      </c>
      <c r="P36" s="15">
        <v>54</v>
      </c>
      <c r="Q36" s="15">
        <v>187</v>
      </c>
      <c r="R36" s="15">
        <v>33.343193999999997</v>
      </c>
      <c r="S36" s="15">
        <v>46.2177863</v>
      </c>
      <c r="T36" s="15">
        <v>42.571252400000013</v>
      </c>
      <c r="U36" s="15">
        <v>20.936571899999997</v>
      </c>
      <c r="V36" s="15">
        <v>143.06880459999999</v>
      </c>
      <c r="W36" s="15">
        <v>36.678598899999997</v>
      </c>
      <c r="X36" s="15">
        <v>31.6433854</v>
      </c>
      <c r="Y36" s="15">
        <v>28.4806305</v>
      </c>
      <c r="Z36" s="15">
        <v>18.556960000000004</v>
      </c>
      <c r="AA36" s="15">
        <v>115.35957479999999</v>
      </c>
      <c r="AB36" s="15">
        <v>23.256892000000001</v>
      </c>
      <c r="AC36" s="15">
        <v>20.580979999999997</v>
      </c>
      <c r="AD36" s="97">
        <v>20.430049999999998</v>
      </c>
    </row>
    <row r="37" spans="1:30" x14ac:dyDescent="0.25">
      <c r="A37"/>
      <c r="B37" s="6"/>
      <c r="C37" s="5"/>
      <c r="D37" s="5"/>
      <c r="E37" s="5"/>
      <c r="F37" s="5"/>
      <c r="G37" s="5"/>
      <c r="H37" s="5"/>
      <c r="I37" s="5"/>
      <c r="J37" s="5"/>
      <c r="K37" s="5"/>
      <c r="L37" s="5"/>
      <c r="M37" s="5"/>
      <c r="N37" s="5"/>
      <c r="O37" s="5"/>
      <c r="P37" s="5"/>
      <c r="Q37" s="5"/>
      <c r="R37" s="5"/>
      <c r="S37" s="5"/>
      <c r="T37" s="5"/>
      <c r="U37" s="5"/>
      <c r="V37" s="5"/>
      <c r="W37" s="5"/>
      <c r="X37" s="5"/>
      <c r="Y37" s="5"/>
      <c r="Z37" s="5"/>
      <c r="AA37" s="5"/>
      <c r="AB37" s="5"/>
      <c r="AC37" s="5"/>
      <c r="AD37" s="97"/>
    </row>
    <row r="38" spans="1:30" x14ac:dyDescent="0.25">
      <c r="A38"/>
      <c r="B38" s="3" t="s">
        <v>92</v>
      </c>
      <c r="C38" s="14">
        <v>215</v>
      </c>
      <c r="D38" s="14">
        <v>367.154</v>
      </c>
      <c r="E38" s="14">
        <v>491.78300000000002</v>
      </c>
      <c r="F38" s="14">
        <v>381.39900000000011</v>
      </c>
      <c r="G38" s="14">
        <v>1455.336</v>
      </c>
      <c r="H38" s="14">
        <v>237</v>
      </c>
      <c r="I38" s="14">
        <v>344</v>
      </c>
      <c r="J38" s="14">
        <v>386</v>
      </c>
      <c r="K38" s="14">
        <v>280</v>
      </c>
      <c r="L38" s="14">
        <v>1247</v>
      </c>
      <c r="M38" s="14">
        <v>284</v>
      </c>
      <c r="N38" s="14">
        <v>572</v>
      </c>
      <c r="O38" s="14">
        <v>516</v>
      </c>
      <c r="P38" s="14">
        <v>455</v>
      </c>
      <c r="Q38" s="14">
        <v>1827</v>
      </c>
      <c r="R38" s="14">
        <v>328.72892300000001</v>
      </c>
      <c r="S38" s="14">
        <v>750.89424278000001</v>
      </c>
      <c r="T38" s="14">
        <v>691.94860400000005</v>
      </c>
      <c r="U38" s="14">
        <v>348.12999100000002</v>
      </c>
      <c r="V38" s="14">
        <v>2119.7017607800003</v>
      </c>
      <c r="W38" s="14">
        <v>325.49002599999994</v>
      </c>
      <c r="X38" s="14">
        <v>503.65482400000008</v>
      </c>
      <c r="Y38" s="14">
        <v>325.70687100000004</v>
      </c>
      <c r="Z38" s="14">
        <v>794.85147949999998</v>
      </c>
      <c r="AA38" s="14">
        <v>1949.7032005000001</v>
      </c>
      <c r="AB38" s="14">
        <v>524.62545096999997</v>
      </c>
      <c r="AC38" s="14">
        <v>682.91375799999992</v>
      </c>
      <c r="AD38" s="14">
        <v>690.7407639999999</v>
      </c>
    </row>
    <row r="39" spans="1:30" s="20" customFormat="1" x14ac:dyDescent="0.25">
      <c r="B39" s="58" t="s">
        <v>88</v>
      </c>
      <c r="C39" s="21">
        <v>56</v>
      </c>
      <c r="D39" s="21">
        <v>76.085000000000008</v>
      </c>
      <c r="E39" s="21">
        <v>160.46299999999999</v>
      </c>
      <c r="F39" s="21">
        <v>128.48399999999998</v>
      </c>
      <c r="G39" s="21">
        <v>421.03199999999998</v>
      </c>
      <c r="H39" s="21">
        <v>68</v>
      </c>
      <c r="I39" s="21">
        <v>108</v>
      </c>
      <c r="J39" s="21">
        <v>209</v>
      </c>
      <c r="K39" s="21">
        <v>152</v>
      </c>
      <c r="L39" s="21">
        <v>537</v>
      </c>
      <c r="M39" s="21">
        <v>85</v>
      </c>
      <c r="N39" s="21">
        <v>184</v>
      </c>
      <c r="O39" s="21">
        <v>223</v>
      </c>
      <c r="P39" s="21">
        <v>189</v>
      </c>
      <c r="Q39" s="21">
        <v>681</v>
      </c>
      <c r="R39" s="21">
        <v>124.13772299999999</v>
      </c>
      <c r="S39" s="21">
        <v>324.03124277999996</v>
      </c>
      <c r="T39" s="21">
        <v>290.50660400000004</v>
      </c>
      <c r="U39" s="21">
        <v>159.55724100000003</v>
      </c>
      <c r="V39" s="21">
        <v>898.23281078000002</v>
      </c>
      <c r="W39" s="21">
        <v>197.03244399999997</v>
      </c>
      <c r="X39" s="21">
        <v>339.15717400000005</v>
      </c>
      <c r="Y39" s="21">
        <v>29.186438000000017</v>
      </c>
      <c r="Z39" s="21">
        <v>228.1594345</v>
      </c>
      <c r="AA39" s="21">
        <v>793.53549050000004</v>
      </c>
      <c r="AB39" s="21">
        <v>111.38957297</v>
      </c>
      <c r="AC39" s="21">
        <v>205.11275799999999</v>
      </c>
      <c r="AD39" s="97">
        <v>292.33476399999995</v>
      </c>
    </row>
    <row r="40" spans="1:30" x14ac:dyDescent="0.25">
      <c r="A40"/>
      <c r="B40" s="6" t="s">
        <v>93</v>
      </c>
      <c r="C40" s="15">
        <v>21</v>
      </c>
      <c r="D40" s="15">
        <v>36.597000000000001</v>
      </c>
      <c r="E40" s="15">
        <v>21.234999999999992</v>
      </c>
      <c r="F40" s="15">
        <v>17.786000000000008</v>
      </c>
      <c r="G40" s="15">
        <v>96.617999999999995</v>
      </c>
      <c r="H40" s="15">
        <v>30</v>
      </c>
      <c r="I40" s="15">
        <v>23</v>
      </c>
      <c r="J40" s="15">
        <v>92</v>
      </c>
      <c r="K40" s="15">
        <v>55</v>
      </c>
      <c r="L40" s="15">
        <v>200</v>
      </c>
      <c r="M40" s="15">
        <v>43</v>
      </c>
      <c r="N40" s="15">
        <v>50</v>
      </c>
      <c r="O40" s="15">
        <v>112</v>
      </c>
      <c r="P40" s="15">
        <v>66</v>
      </c>
      <c r="Q40" s="15">
        <v>271</v>
      </c>
      <c r="R40" s="15">
        <v>33.087629999999997</v>
      </c>
      <c r="S40" s="15">
        <v>96.588003999999998</v>
      </c>
      <c r="T40" s="15">
        <v>57.438670999999999</v>
      </c>
      <c r="U40" s="15">
        <v>28.926630000000003</v>
      </c>
      <c r="V40" s="15">
        <v>216.04093499999999</v>
      </c>
      <c r="W40" s="5">
        <v>10.861340999999999</v>
      </c>
      <c r="X40" s="5">
        <v>11.336855000000002</v>
      </c>
      <c r="Y40" s="5">
        <v>4.1338200000000001</v>
      </c>
      <c r="Z40" s="5">
        <v>6.8013180000000002</v>
      </c>
      <c r="AA40" s="15">
        <v>33.133334000000005</v>
      </c>
      <c r="AB40" s="15">
        <v>7.131386</v>
      </c>
      <c r="AC40" s="15">
        <v>38.902030999999994</v>
      </c>
      <c r="AD40" s="97">
        <v>50.315461999999989</v>
      </c>
    </row>
    <row r="41" spans="1:30" x14ac:dyDescent="0.25">
      <c r="A41"/>
      <c r="B41" s="6" t="s">
        <v>94</v>
      </c>
      <c r="C41" s="15">
        <v>35</v>
      </c>
      <c r="D41" s="15">
        <v>39.488</v>
      </c>
      <c r="E41" s="15">
        <v>139.22800000000001</v>
      </c>
      <c r="F41" s="15">
        <v>110.69799999999998</v>
      </c>
      <c r="G41" s="15">
        <v>324.41399999999999</v>
      </c>
      <c r="H41" s="15">
        <v>38</v>
      </c>
      <c r="I41" s="15">
        <v>85</v>
      </c>
      <c r="J41" s="15">
        <v>117</v>
      </c>
      <c r="K41" s="15">
        <v>97</v>
      </c>
      <c r="L41" s="15">
        <v>337</v>
      </c>
      <c r="M41" s="15">
        <v>42</v>
      </c>
      <c r="N41" s="15">
        <v>134</v>
      </c>
      <c r="O41" s="15">
        <v>111</v>
      </c>
      <c r="P41" s="15">
        <v>123</v>
      </c>
      <c r="Q41" s="15">
        <v>410</v>
      </c>
      <c r="R41" s="15">
        <v>91.050093000000004</v>
      </c>
      <c r="S41" s="15">
        <v>227.44323877999997</v>
      </c>
      <c r="T41" s="15">
        <v>233.06793300000001</v>
      </c>
      <c r="U41" s="15">
        <v>130.63061100000002</v>
      </c>
      <c r="V41" s="15">
        <v>682.19187578000003</v>
      </c>
      <c r="W41" s="15">
        <v>186.17110299999996</v>
      </c>
      <c r="X41" s="15">
        <v>327.82031900000004</v>
      </c>
      <c r="Y41" s="15">
        <v>25.052618000000017</v>
      </c>
      <c r="Z41" s="15">
        <v>221.35811649999999</v>
      </c>
      <c r="AA41" s="15">
        <v>760.40215650000005</v>
      </c>
      <c r="AB41" s="15">
        <v>104.25818697</v>
      </c>
      <c r="AC41" s="15">
        <v>166.21072699999999</v>
      </c>
      <c r="AD41" s="97">
        <v>242.01930199999995</v>
      </c>
    </row>
    <row r="42" spans="1:30" x14ac:dyDescent="0.25">
      <c r="A42"/>
      <c r="B42" s="6"/>
      <c r="C42" s="5"/>
      <c r="D42" s="5"/>
      <c r="E42" s="5"/>
      <c r="F42" s="5"/>
      <c r="G42" s="5"/>
      <c r="H42" s="5"/>
      <c r="I42" s="5"/>
      <c r="J42" s="5"/>
      <c r="K42" s="5"/>
      <c r="L42" s="5"/>
      <c r="M42" s="5"/>
      <c r="N42" s="5"/>
      <c r="O42" s="5"/>
      <c r="P42" s="5"/>
      <c r="Q42" s="5"/>
      <c r="R42" s="5"/>
      <c r="S42" s="5"/>
      <c r="T42" s="5"/>
      <c r="U42" s="5"/>
      <c r="V42" s="5"/>
      <c r="W42" s="15"/>
      <c r="X42" s="15"/>
      <c r="Y42" s="15"/>
      <c r="Z42" s="15"/>
      <c r="AA42" s="15"/>
      <c r="AB42" s="15"/>
      <c r="AC42" s="15"/>
      <c r="AD42" s="97"/>
    </row>
    <row r="43" spans="1:30" s="20" customFormat="1" x14ac:dyDescent="0.25">
      <c r="B43" s="58" t="s">
        <v>91</v>
      </c>
      <c r="C43" s="21">
        <v>159</v>
      </c>
      <c r="D43" s="21">
        <v>291.06900000000002</v>
      </c>
      <c r="E43" s="21">
        <v>331.32</v>
      </c>
      <c r="F43" s="21">
        <v>252.91500000000013</v>
      </c>
      <c r="G43" s="21">
        <v>1034.3040000000001</v>
      </c>
      <c r="H43" s="21">
        <v>169</v>
      </c>
      <c r="I43" s="21">
        <v>236</v>
      </c>
      <c r="J43" s="21">
        <v>177</v>
      </c>
      <c r="K43" s="21">
        <v>128</v>
      </c>
      <c r="L43" s="21">
        <v>710</v>
      </c>
      <c r="M43" s="21">
        <v>199</v>
      </c>
      <c r="N43" s="21">
        <v>388</v>
      </c>
      <c r="O43" s="21">
        <v>293</v>
      </c>
      <c r="P43" s="21">
        <v>266</v>
      </c>
      <c r="Q43" s="21">
        <v>1146</v>
      </c>
      <c r="R43" s="21">
        <v>204.59120000000001</v>
      </c>
      <c r="S43" s="21">
        <v>426.863</v>
      </c>
      <c r="T43" s="21">
        <v>401.44200000000001</v>
      </c>
      <c r="U43" s="21">
        <v>188.57275000000001</v>
      </c>
      <c r="V43" s="21">
        <v>1221.4689500000002</v>
      </c>
      <c r="W43" s="21">
        <v>283.625</v>
      </c>
      <c r="X43" s="21">
        <v>445.02738899999997</v>
      </c>
      <c r="Y43" s="21">
        <v>377.28361100000001</v>
      </c>
      <c r="Z43" s="21">
        <v>231.67500000000001</v>
      </c>
      <c r="AA43" s="21">
        <v>1337.6110000000001</v>
      </c>
      <c r="AB43" s="21">
        <v>264.053</v>
      </c>
      <c r="AC43" s="21">
        <v>477.80099999999999</v>
      </c>
      <c r="AD43" s="97">
        <v>398.40600000000001</v>
      </c>
    </row>
    <row r="44" spans="1:30" x14ac:dyDescent="0.25">
      <c r="A44"/>
      <c r="B44" s="6" t="s">
        <v>93</v>
      </c>
      <c r="C44" s="15">
        <v>159</v>
      </c>
      <c r="D44" s="15">
        <v>291.06900000000002</v>
      </c>
      <c r="E44" s="15">
        <v>331.32</v>
      </c>
      <c r="F44" s="15">
        <v>252.91500000000013</v>
      </c>
      <c r="G44" s="15">
        <v>1034.3040000000001</v>
      </c>
      <c r="H44" s="15">
        <v>169</v>
      </c>
      <c r="I44" s="15">
        <v>236</v>
      </c>
      <c r="J44" s="15">
        <v>177</v>
      </c>
      <c r="K44" s="15">
        <v>128</v>
      </c>
      <c r="L44" s="15">
        <v>710</v>
      </c>
      <c r="M44" s="15">
        <v>199</v>
      </c>
      <c r="N44" s="15">
        <v>388</v>
      </c>
      <c r="O44" s="15">
        <v>293</v>
      </c>
      <c r="P44" s="15">
        <v>266</v>
      </c>
      <c r="Q44" s="15">
        <v>1146</v>
      </c>
      <c r="R44" s="15">
        <v>204.59120000000001</v>
      </c>
      <c r="S44" s="15">
        <v>426.863</v>
      </c>
      <c r="T44" s="15">
        <v>401.44200000000001</v>
      </c>
      <c r="U44" s="15">
        <v>188.57275000000001</v>
      </c>
      <c r="V44" s="15">
        <v>1221.4689500000002</v>
      </c>
      <c r="W44" s="15">
        <v>283.625</v>
      </c>
      <c r="X44" s="15">
        <v>445.02738899999997</v>
      </c>
      <c r="Y44" s="15">
        <v>377.28361100000001</v>
      </c>
      <c r="Z44" s="15">
        <v>231.67500000000001</v>
      </c>
      <c r="AA44" s="15">
        <v>1337.6110000000001</v>
      </c>
      <c r="AB44" s="15">
        <v>264.053</v>
      </c>
      <c r="AC44" s="15">
        <v>477.80099999999999</v>
      </c>
      <c r="AD44" s="97">
        <v>398.40600000000001</v>
      </c>
    </row>
    <row r="45" spans="1:30" x14ac:dyDescent="0.25">
      <c r="A45"/>
      <c r="B45" s="6"/>
      <c r="C45" s="5"/>
      <c r="D45" s="5"/>
      <c r="E45" s="5"/>
      <c r="F45" s="5"/>
      <c r="G45" s="5"/>
      <c r="H45" s="5"/>
      <c r="I45" s="5"/>
      <c r="J45" s="5"/>
      <c r="K45" s="5"/>
      <c r="L45" s="5"/>
      <c r="M45" s="5"/>
      <c r="N45" s="5"/>
      <c r="O45" s="5"/>
      <c r="P45" s="5"/>
      <c r="Q45" s="5"/>
      <c r="R45" s="5"/>
      <c r="S45" s="5"/>
      <c r="T45" s="5"/>
      <c r="U45" s="5"/>
      <c r="V45" s="5"/>
      <c r="W45" s="5"/>
      <c r="X45" s="5"/>
      <c r="Y45" s="5"/>
      <c r="Z45" s="5"/>
      <c r="AA45" s="5"/>
      <c r="AB45" s="5"/>
      <c r="AC45" s="5"/>
      <c r="AD45" s="97"/>
    </row>
    <row r="46" spans="1:30" x14ac:dyDescent="0.25">
      <c r="A46"/>
      <c r="B46" s="3" t="s">
        <v>95</v>
      </c>
      <c r="C46" s="14">
        <v>155.02843010752687</v>
      </c>
      <c r="D46" s="14">
        <v>270.79685541935487</v>
      </c>
      <c r="E46" s="14">
        <v>89.969227000000004</v>
      </c>
      <c r="F46" s="14">
        <v>183.20042975268817</v>
      </c>
      <c r="G46" s="14">
        <v>698.99494227956995</v>
      </c>
      <c r="H46" s="14">
        <v>224.94825806451612</v>
      </c>
      <c r="I46" s="14">
        <v>220.32500000000002</v>
      </c>
      <c r="J46" s="14">
        <v>402.26554599999997</v>
      </c>
      <c r="K46" s="14">
        <v>240.56845161290323</v>
      </c>
      <c r="L46" s="14">
        <v>1088.1072556774193</v>
      </c>
      <c r="M46" s="14">
        <v>252.94200000000001</v>
      </c>
      <c r="N46" s="14">
        <v>361.43317500000001</v>
      </c>
      <c r="O46" s="14">
        <v>278.05756599999995</v>
      </c>
      <c r="P46" s="14">
        <v>106.00251900000001</v>
      </c>
      <c r="Q46" s="14">
        <v>998.43525999999997</v>
      </c>
      <c r="R46" s="14">
        <v>128.75530000000001</v>
      </c>
      <c r="S46" s="14">
        <v>150.02091000000001</v>
      </c>
      <c r="T46" s="14">
        <v>81.956789999999998</v>
      </c>
      <c r="U46" s="14">
        <v>69.150999999999996</v>
      </c>
      <c r="V46" s="14">
        <v>429.88400000000007</v>
      </c>
      <c r="W46" s="14">
        <v>128.457582</v>
      </c>
      <c r="X46" s="14">
        <v>164.49764999999999</v>
      </c>
      <c r="Y46" s="14">
        <v>296.52043300000003</v>
      </c>
      <c r="Z46" s="14">
        <v>566.69204500000001</v>
      </c>
      <c r="AA46" s="14">
        <v>1156.1677100000002</v>
      </c>
      <c r="AB46" s="14">
        <v>413.23587800000001</v>
      </c>
      <c r="AC46" s="14">
        <v>295.59631100000001</v>
      </c>
      <c r="AD46" s="14">
        <f>+AD47+AD48+AD49</f>
        <v>498.42467999999997</v>
      </c>
    </row>
    <row r="47" spans="1:30" x14ac:dyDescent="0.25">
      <c r="A47"/>
      <c r="B47" s="6" t="s">
        <v>80</v>
      </c>
      <c r="C47" s="15" t="s">
        <v>14</v>
      </c>
      <c r="D47" s="15" t="s">
        <v>14</v>
      </c>
      <c r="E47" s="15" t="s">
        <v>14</v>
      </c>
      <c r="F47" s="15">
        <v>92.27</v>
      </c>
      <c r="G47" s="15">
        <v>92.27</v>
      </c>
      <c r="H47" s="5">
        <v>110.846</v>
      </c>
      <c r="I47" s="5">
        <v>0</v>
      </c>
      <c r="J47" s="5">
        <v>45.87</v>
      </c>
      <c r="K47" s="5">
        <v>0</v>
      </c>
      <c r="L47" s="15">
        <v>156.71600000000001</v>
      </c>
      <c r="M47" s="15">
        <v>49.811999999999998</v>
      </c>
      <c r="N47" s="15">
        <v>56.698999999999998</v>
      </c>
      <c r="O47" s="15">
        <v>0</v>
      </c>
      <c r="P47" s="15">
        <v>30.616</v>
      </c>
      <c r="Q47" s="15">
        <v>137.12700000000001</v>
      </c>
      <c r="R47" s="15">
        <v>50.807000000000002</v>
      </c>
      <c r="S47" s="15" t="s">
        <v>14</v>
      </c>
      <c r="T47" s="15" t="s">
        <v>14</v>
      </c>
      <c r="U47" s="15" t="s">
        <v>14</v>
      </c>
      <c r="V47" s="15">
        <v>50.807000000000002</v>
      </c>
      <c r="W47" s="15">
        <v>82.444999999999993</v>
      </c>
      <c r="X47" s="15">
        <v>6.0239129999999994</v>
      </c>
      <c r="Y47" s="15">
        <v>45.822000000000003</v>
      </c>
      <c r="Z47" s="15">
        <v>88.578637000000001</v>
      </c>
      <c r="AA47" s="15">
        <v>222.86955</v>
      </c>
      <c r="AB47" s="15">
        <v>121.502668</v>
      </c>
      <c r="AC47" s="15">
        <v>40.214027000000002</v>
      </c>
      <c r="AD47" s="97">
        <v>49.195792000000004</v>
      </c>
    </row>
    <row r="48" spans="1:30" x14ac:dyDescent="0.25">
      <c r="A48"/>
      <c r="B48" s="6" t="s">
        <v>3</v>
      </c>
      <c r="C48" s="15">
        <v>2.9204301075268817</v>
      </c>
      <c r="D48" s="15">
        <v>40.445677419354844</v>
      </c>
      <c r="E48" s="15">
        <v>12.539142999999999</v>
      </c>
      <c r="F48" s="15">
        <v>6.0005107526881707</v>
      </c>
      <c r="G48" s="15">
        <v>61.905761279569901</v>
      </c>
      <c r="H48" s="5">
        <v>3.032258064516129</v>
      </c>
      <c r="I48" s="5">
        <v>59.244999999999997</v>
      </c>
      <c r="J48" s="5">
        <v>2.8109999999999999</v>
      </c>
      <c r="K48" s="5">
        <v>46.380451612903229</v>
      </c>
      <c r="L48" s="15">
        <v>111.46870967741935</v>
      </c>
      <c r="M48" s="15">
        <v>68.623000000000005</v>
      </c>
      <c r="N48" s="15">
        <v>32.470925999999999</v>
      </c>
      <c r="O48" s="15">
        <v>53.685000000000002</v>
      </c>
      <c r="P48" s="15">
        <v>11.423519000000001</v>
      </c>
      <c r="Q48" s="15">
        <v>166.20244500000001</v>
      </c>
      <c r="R48" s="15" t="s">
        <v>14</v>
      </c>
      <c r="S48" s="15" t="s">
        <v>14</v>
      </c>
      <c r="T48" s="15" t="s">
        <v>14</v>
      </c>
      <c r="U48" s="15">
        <v>8.1039999999999992</v>
      </c>
      <c r="V48" s="15">
        <v>8.1039999999999992</v>
      </c>
      <c r="W48" s="15">
        <v>0</v>
      </c>
      <c r="X48" s="15">
        <v>3.5569999999999999</v>
      </c>
      <c r="Y48" s="15" t="s">
        <v>14</v>
      </c>
      <c r="Z48" s="15">
        <v>5.6349999999999998</v>
      </c>
      <c r="AA48" s="15">
        <v>9.1920000000000002</v>
      </c>
      <c r="AB48" s="15">
        <v>2.4870000000000001</v>
      </c>
      <c r="AC48" s="83">
        <v>0</v>
      </c>
      <c r="AD48" s="97">
        <v>1.498</v>
      </c>
    </row>
    <row r="49" spans="1:30" x14ac:dyDescent="0.25">
      <c r="A49"/>
      <c r="B49" s="12" t="s">
        <v>81</v>
      </c>
      <c r="C49" s="17">
        <v>152.108</v>
      </c>
      <c r="D49" s="17">
        <v>230.351178</v>
      </c>
      <c r="E49" s="17">
        <v>77.430084000000008</v>
      </c>
      <c r="F49" s="17">
        <v>84.929918999999998</v>
      </c>
      <c r="G49" s="17">
        <v>544.81918100000007</v>
      </c>
      <c r="H49" s="17">
        <v>111.07</v>
      </c>
      <c r="I49" s="17">
        <v>161.08000000000001</v>
      </c>
      <c r="J49" s="17">
        <v>353.58454599999999</v>
      </c>
      <c r="K49" s="17">
        <v>194.18799999999999</v>
      </c>
      <c r="L49" s="17">
        <v>819.9225459999999</v>
      </c>
      <c r="M49" s="17">
        <v>134.50700000000001</v>
      </c>
      <c r="N49" s="17">
        <v>272.26324899999997</v>
      </c>
      <c r="O49" s="17">
        <v>224.37256599999998</v>
      </c>
      <c r="P49" s="17">
        <v>63.963000000000001</v>
      </c>
      <c r="Q49" s="17">
        <v>695.10581499999989</v>
      </c>
      <c r="R49" s="17">
        <v>77.948300000000003</v>
      </c>
      <c r="S49" s="17">
        <v>150.02091000000001</v>
      </c>
      <c r="T49" s="17">
        <v>81.956789999999998</v>
      </c>
      <c r="U49" s="17">
        <v>61.046999999999997</v>
      </c>
      <c r="V49" s="17">
        <v>370.97300000000007</v>
      </c>
      <c r="W49" s="17">
        <v>46.012582000000002</v>
      </c>
      <c r="X49" s="17">
        <v>154.91673699999998</v>
      </c>
      <c r="Y49" s="17">
        <v>250.69843300000002</v>
      </c>
      <c r="Z49" s="17">
        <v>472.478408</v>
      </c>
      <c r="AA49" s="17">
        <v>924.10616000000005</v>
      </c>
      <c r="AB49" s="17">
        <v>289.24621000000002</v>
      </c>
      <c r="AC49" s="17">
        <v>255.382284</v>
      </c>
      <c r="AD49" s="98">
        <v>447.73088799999994</v>
      </c>
    </row>
  </sheetData>
  <mergeCells count="28">
    <mergeCell ref="AC5:AC6"/>
    <mergeCell ref="U5:U6"/>
    <mergeCell ref="V5:V6"/>
    <mergeCell ref="W5:W6"/>
    <mergeCell ref="X5:X6"/>
    <mergeCell ref="Y5:Y6"/>
    <mergeCell ref="Z5:Z6"/>
    <mergeCell ref="Q5:Q6"/>
    <mergeCell ref="R5:R6"/>
    <mergeCell ref="S5:S6"/>
    <mergeCell ref="AA5:AA6"/>
    <mergeCell ref="AB5:AB6"/>
    <mergeCell ref="AD5:AD6"/>
    <mergeCell ref="H5:H6"/>
    <mergeCell ref="C5:C6"/>
    <mergeCell ref="D5:D6"/>
    <mergeCell ref="E5:E6"/>
    <mergeCell ref="F5:F6"/>
    <mergeCell ref="G5:G6"/>
    <mergeCell ref="T5:T6"/>
    <mergeCell ref="I5:I6"/>
    <mergeCell ref="J5:J6"/>
    <mergeCell ref="K5:K6"/>
    <mergeCell ref="L5:L6"/>
    <mergeCell ref="M5:M6"/>
    <mergeCell ref="N5:N6"/>
    <mergeCell ref="O5:O6"/>
    <mergeCell ref="P5:P6"/>
  </mergeCells>
  <hyperlinks>
    <hyperlink ref="B3" location="Content!A1" display="(content)" xr:uid="{8B855EA6-3CB5-4604-A392-A7E94FB1D5C2}"/>
  </hyperlinks>
  <pageMargins left="0.7" right="0.7" top="0.75" bottom="0.75" header="0.3" footer="0.3"/>
  <pageSetup orientation="portrait" horizontalDpi="90" verticalDpi="90" r:id="rId1"/>
  <headerFooter>
    <oddHeader>&amp;R&amp;"Calibri"&amp;10&amp;K000000Documento: YPF-Público&amp;1#</oddHeader>
    <oddFooter>&amp;R&amp;1#&amp;"Calibri"&amp;10&amp;K000000Documento: YPF-Público</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7A6AF3-16F7-4BED-9F8C-651087EFDDA2}">
  <sheetPr>
    <tabColor theme="8" tint="0.59999389629810485"/>
    <outlinePr showOutlineSymbols="0"/>
  </sheetPr>
  <dimension ref="A3:AI40"/>
  <sheetViews>
    <sheetView showGridLines="0" showOutlineSymbols="0" workbookViewId="0">
      <pane xSplit="2" ySplit="6" topLeftCell="U7" activePane="bottomRight" state="frozen"/>
      <selection pane="topRight" activeCell="C1" sqref="C1"/>
      <selection pane="bottomLeft" activeCell="A7" sqref="A7"/>
      <selection pane="bottomRight" activeCell="AF27" sqref="AF27"/>
    </sheetView>
  </sheetViews>
  <sheetFormatPr baseColWidth="10" defaultColWidth="9.140625" defaultRowHeight="15" x14ac:dyDescent="0.25"/>
  <cols>
    <col min="1" max="1" width="4.28515625" style="1" customWidth="1"/>
    <col min="2" max="2" width="47.28515625" bestFit="1" customWidth="1"/>
    <col min="3" max="30" width="10.7109375" customWidth="1"/>
    <col min="31" max="32" width="8.7109375" bestFit="1" customWidth="1"/>
    <col min="33" max="33" width="7.42578125" bestFit="1" customWidth="1"/>
    <col min="280" max="280" width="4.28515625" customWidth="1"/>
    <col min="281" max="281" width="47.28515625" bestFit="1" customWidth="1"/>
    <col min="282" max="284" width="8.28515625" customWidth="1"/>
    <col min="285" max="285" width="8.42578125" bestFit="1" customWidth="1"/>
    <col min="286" max="286" width="1.42578125" customWidth="1"/>
    <col min="287" max="288" width="8.7109375" bestFit="1" customWidth="1"/>
    <col min="289" max="289" width="7.42578125" bestFit="1" customWidth="1"/>
    <col min="536" max="536" width="4.28515625" customWidth="1"/>
    <col min="537" max="537" width="47.28515625" bestFit="1" customWidth="1"/>
    <col min="538" max="540" width="8.28515625" customWidth="1"/>
    <col min="541" max="541" width="8.42578125" bestFit="1" customWidth="1"/>
    <col min="542" max="542" width="1.42578125" customWidth="1"/>
    <col min="543" max="544" width="8.7109375" bestFit="1" customWidth="1"/>
    <col min="545" max="545" width="7.42578125" bestFit="1" customWidth="1"/>
    <col min="792" max="792" width="4.28515625" customWidth="1"/>
    <col min="793" max="793" width="47.28515625" bestFit="1" customWidth="1"/>
    <col min="794" max="796" width="8.28515625" customWidth="1"/>
    <col min="797" max="797" width="8.42578125" bestFit="1" customWidth="1"/>
    <col min="798" max="798" width="1.42578125" customWidth="1"/>
    <col min="799" max="800" width="8.7109375" bestFit="1" customWidth="1"/>
    <col min="801" max="801" width="7.42578125" bestFit="1" customWidth="1"/>
    <col min="1048" max="1048" width="4.28515625" customWidth="1"/>
    <col min="1049" max="1049" width="47.28515625" bestFit="1" customWidth="1"/>
    <col min="1050" max="1052" width="8.28515625" customWidth="1"/>
    <col min="1053" max="1053" width="8.42578125" bestFit="1" customWidth="1"/>
    <col min="1054" max="1054" width="1.42578125" customWidth="1"/>
    <col min="1055" max="1056" width="8.7109375" bestFit="1" customWidth="1"/>
    <col min="1057" max="1057" width="7.42578125" bestFit="1" customWidth="1"/>
    <col min="1304" max="1304" width="4.28515625" customWidth="1"/>
    <col min="1305" max="1305" width="47.28515625" bestFit="1" customWidth="1"/>
    <col min="1306" max="1308" width="8.28515625" customWidth="1"/>
    <col min="1309" max="1309" width="8.42578125" bestFit="1" customWidth="1"/>
    <col min="1310" max="1310" width="1.42578125" customWidth="1"/>
    <col min="1311" max="1312" width="8.7109375" bestFit="1" customWidth="1"/>
    <col min="1313" max="1313" width="7.42578125" bestFit="1" customWidth="1"/>
    <col min="1560" max="1560" width="4.28515625" customWidth="1"/>
    <col min="1561" max="1561" width="47.28515625" bestFit="1" customWidth="1"/>
    <col min="1562" max="1564" width="8.28515625" customWidth="1"/>
    <col min="1565" max="1565" width="8.42578125" bestFit="1" customWidth="1"/>
    <col min="1566" max="1566" width="1.42578125" customWidth="1"/>
    <col min="1567" max="1568" width="8.7109375" bestFit="1" customWidth="1"/>
    <col min="1569" max="1569" width="7.42578125" bestFit="1" customWidth="1"/>
    <col min="1816" max="1816" width="4.28515625" customWidth="1"/>
    <col min="1817" max="1817" width="47.28515625" bestFit="1" customWidth="1"/>
    <col min="1818" max="1820" width="8.28515625" customWidth="1"/>
    <col min="1821" max="1821" width="8.42578125" bestFit="1" customWidth="1"/>
    <col min="1822" max="1822" width="1.42578125" customWidth="1"/>
    <col min="1823" max="1824" width="8.7109375" bestFit="1" customWidth="1"/>
    <col min="1825" max="1825" width="7.42578125" bestFit="1" customWidth="1"/>
    <col min="2072" max="2072" width="4.28515625" customWidth="1"/>
    <col min="2073" max="2073" width="47.28515625" bestFit="1" customWidth="1"/>
    <col min="2074" max="2076" width="8.28515625" customWidth="1"/>
    <col min="2077" max="2077" width="8.42578125" bestFit="1" customWidth="1"/>
    <col min="2078" max="2078" width="1.42578125" customWidth="1"/>
    <col min="2079" max="2080" width="8.7109375" bestFit="1" customWidth="1"/>
    <col min="2081" max="2081" width="7.42578125" bestFit="1" customWidth="1"/>
    <col min="2328" max="2328" width="4.28515625" customWidth="1"/>
    <col min="2329" max="2329" width="47.28515625" bestFit="1" customWidth="1"/>
    <col min="2330" max="2332" width="8.28515625" customWidth="1"/>
    <col min="2333" max="2333" width="8.42578125" bestFit="1" customWidth="1"/>
    <col min="2334" max="2334" width="1.42578125" customWidth="1"/>
    <col min="2335" max="2336" width="8.7109375" bestFit="1" customWidth="1"/>
    <col min="2337" max="2337" width="7.42578125" bestFit="1" customWidth="1"/>
    <col min="2584" max="2584" width="4.28515625" customWidth="1"/>
    <col min="2585" max="2585" width="47.28515625" bestFit="1" customWidth="1"/>
    <col min="2586" max="2588" width="8.28515625" customWidth="1"/>
    <col min="2589" max="2589" width="8.42578125" bestFit="1" customWidth="1"/>
    <col min="2590" max="2590" width="1.42578125" customWidth="1"/>
    <col min="2591" max="2592" width="8.7109375" bestFit="1" customWidth="1"/>
    <col min="2593" max="2593" width="7.42578125" bestFit="1" customWidth="1"/>
    <col min="2840" max="2840" width="4.28515625" customWidth="1"/>
    <col min="2841" max="2841" width="47.28515625" bestFit="1" customWidth="1"/>
    <col min="2842" max="2844" width="8.28515625" customWidth="1"/>
    <col min="2845" max="2845" width="8.42578125" bestFit="1" customWidth="1"/>
    <col min="2846" max="2846" width="1.42578125" customWidth="1"/>
    <col min="2847" max="2848" width="8.7109375" bestFit="1" customWidth="1"/>
    <col min="2849" max="2849" width="7.42578125" bestFit="1" customWidth="1"/>
    <col min="3096" max="3096" width="4.28515625" customWidth="1"/>
    <col min="3097" max="3097" width="47.28515625" bestFit="1" customWidth="1"/>
    <col min="3098" max="3100" width="8.28515625" customWidth="1"/>
    <col min="3101" max="3101" width="8.42578125" bestFit="1" customWidth="1"/>
    <col min="3102" max="3102" width="1.42578125" customWidth="1"/>
    <col min="3103" max="3104" width="8.7109375" bestFit="1" customWidth="1"/>
    <col min="3105" max="3105" width="7.42578125" bestFit="1" customWidth="1"/>
    <col min="3352" max="3352" width="4.28515625" customWidth="1"/>
    <col min="3353" max="3353" width="47.28515625" bestFit="1" customWidth="1"/>
    <col min="3354" max="3356" width="8.28515625" customWidth="1"/>
    <col min="3357" max="3357" width="8.42578125" bestFit="1" customWidth="1"/>
    <col min="3358" max="3358" width="1.42578125" customWidth="1"/>
    <col min="3359" max="3360" width="8.7109375" bestFit="1" customWidth="1"/>
    <col min="3361" max="3361" width="7.42578125" bestFit="1" customWidth="1"/>
    <col min="3608" max="3608" width="4.28515625" customWidth="1"/>
    <col min="3609" max="3609" width="47.28515625" bestFit="1" customWidth="1"/>
    <col min="3610" max="3612" width="8.28515625" customWidth="1"/>
    <col min="3613" max="3613" width="8.42578125" bestFit="1" customWidth="1"/>
    <col min="3614" max="3614" width="1.42578125" customWidth="1"/>
    <col min="3615" max="3616" width="8.7109375" bestFit="1" customWidth="1"/>
    <col min="3617" max="3617" width="7.42578125" bestFit="1" customWidth="1"/>
    <col min="3864" max="3864" width="4.28515625" customWidth="1"/>
    <col min="3865" max="3865" width="47.28515625" bestFit="1" customWidth="1"/>
    <col min="3866" max="3868" width="8.28515625" customWidth="1"/>
    <col min="3869" max="3869" width="8.42578125" bestFit="1" customWidth="1"/>
    <col min="3870" max="3870" width="1.42578125" customWidth="1"/>
    <col min="3871" max="3872" width="8.7109375" bestFit="1" customWidth="1"/>
    <col min="3873" max="3873" width="7.42578125" bestFit="1" customWidth="1"/>
    <col min="4120" max="4120" width="4.28515625" customWidth="1"/>
    <col min="4121" max="4121" width="47.28515625" bestFit="1" customWidth="1"/>
    <col min="4122" max="4124" width="8.28515625" customWidth="1"/>
    <col min="4125" max="4125" width="8.42578125" bestFit="1" customWidth="1"/>
    <col min="4126" max="4126" width="1.42578125" customWidth="1"/>
    <col min="4127" max="4128" width="8.7109375" bestFit="1" customWidth="1"/>
    <col min="4129" max="4129" width="7.42578125" bestFit="1" customWidth="1"/>
    <col min="4376" max="4376" width="4.28515625" customWidth="1"/>
    <col min="4377" max="4377" width="47.28515625" bestFit="1" customWidth="1"/>
    <col min="4378" max="4380" width="8.28515625" customWidth="1"/>
    <col min="4381" max="4381" width="8.42578125" bestFit="1" customWidth="1"/>
    <col min="4382" max="4382" width="1.42578125" customWidth="1"/>
    <col min="4383" max="4384" width="8.7109375" bestFit="1" customWidth="1"/>
    <col min="4385" max="4385" width="7.42578125" bestFit="1" customWidth="1"/>
    <col min="4632" max="4632" width="4.28515625" customWidth="1"/>
    <col min="4633" max="4633" width="47.28515625" bestFit="1" customWidth="1"/>
    <col min="4634" max="4636" width="8.28515625" customWidth="1"/>
    <col min="4637" max="4637" width="8.42578125" bestFit="1" customWidth="1"/>
    <col min="4638" max="4638" width="1.42578125" customWidth="1"/>
    <col min="4639" max="4640" width="8.7109375" bestFit="1" customWidth="1"/>
    <col min="4641" max="4641" width="7.42578125" bestFit="1" customWidth="1"/>
    <col min="4888" max="4888" width="4.28515625" customWidth="1"/>
    <col min="4889" max="4889" width="47.28515625" bestFit="1" customWidth="1"/>
    <col min="4890" max="4892" width="8.28515625" customWidth="1"/>
    <col min="4893" max="4893" width="8.42578125" bestFit="1" customWidth="1"/>
    <col min="4894" max="4894" width="1.42578125" customWidth="1"/>
    <col min="4895" max="4896" width="8.7109375" bestFit="1" customWidth="1"/>
    <col min="4897" max="4897" width="7.42578125" bestFit="1" customWidth="1"/>
    <col min="5144" max="5144" width="4.28515625" customWidth="1"/>
    <col min="5145" max="5145" width="47.28515625" bestFit="1" customWidth="1"/>
    <col min="5146" max="5148" width="8.28515625" customWidth="1"/>
    <col min="5149" max="5149" width="8.42578125" bestFit="1" customWidth="1"/>
    <col min="5150" max="5150" width="1.42578125" customWidth="1"/>
    <col min="5151" max="5152" width="8.7109375" bestFit="1" customWidth="1"/>
    <col min="5153" max="5153" width="7.42578125" bestFit="1" customWidth="1"/>
    <col min="5400" max="5400" width="4.28515625" customWidth="1"/>
    <col min="5401" max="5401" width="47.28515625" bestFit="1" customWidth="1"/>
    <col min="5402" max="5404" width="8.28515625" customWidth="1"/>
    <col min="5405" max="5405" width="8.42578125" bestFit="1" customWidth="1"/>
    <col min="5406" max="5406" width="1.42578125" customWidth="1"/>
    <col min="5407" max="5408" width="8.7109375" bestFit="1" customWidth="1"/>
    <col min="5409" max="5409" width="7.42578125" bestFit="1" customWidth="1"/>
    <col min="5656" max="5656" width="4.28515625" customWidth="1"/>
    <col min="5657" max="5657" width="47.28515625" bestFit="1" customWidth="1"/>
    <col min="5658" max="5660" width="8.28515625" customWidth="1"/>
    <col min="5661" max="5661" width="8.42578125" bestFit="1" customWidth="1"/>
    <col min="5662" max="5662" width="1.42578125" customWidth="1"/>
    <col min="5663" max="5664" width="8.7109375" bestFit="1" customWidth="1"/>
    <col min="5665" max="5665" width="7.42578125" bestFit="1" customWidth="1"/>
    <col min="5912" max="5912" width="4.28515625" customWidth="1"/>
    <col min="5913" max="5913" width="47.28515625" bestFit="1" customWidth="1"/>
    <col min="5914" max="5916" width="8.28515625" customWidth="1"/>
    <col min="5917" max="5917" width="8.42578125" bestFit="1" customWidth="1"/>
    <col min="5918" max="5918" width="1.42578125" customWidth="1"/>
    <col min="5919" max="5920" width="8.7109375" bestFit="1" customWidth="1"/>
    <col min="5921" max="5921" width="7.42578125" bestFit="1" customWidth="1"/>
    <col min="6168" max="6168" width="4.28515625" customWidth="1"/>
    <col min="6169" max="6169" width="47.28515625" bestFit="1" customWidth="1"/>
    <col min="6170" max="6172" width="8.28515625" customWidth="1"/>
    <col min="6173" max="6173" width="8.42578125" bestFit="1" customWidth="1"/>
    <col min="6174" max="6174" width="1.42578125" customWidth="1"/>
    <col min="6175" max="6176" width="8.7109375" bestFit="1" customWidth="1"/>
    <col min="6177" max="6177" width="7.42578125" bestFit="1" customWidth="1"/>
    <col min="6424" max="6424" width="4.28515625" customWidth="1"/>
    <col min="6425" max="6425" width="47.28515625" bestFit="1" customWidth="1"/>
    <col min="6426" max="6428" width="8.28515625" customWidth="1"/>
    <col min="6429" max="6429" width="8.42578125" bestFit="1" customWidth="1"/>
    <col min="6430" max="6430" width="1.42578125" customWidth="1"/>
    <col min="6431" max="6432" width="8.7109375" bestFit="1" customWidth="1"/>
    <col min="6433" max="6433" width="7.42578125" bestFit="1" customWidth="1"/>
    <col min="6680" max="6680" width="4.28515625" customWidth="1"/>
    <col min="6681" max="6681" width="47.28515625" bestFit="1" customWidth="1"/>
    <col min="6682" max="6684" width="8.28515625" customWidth="1"/>
    <col min="6685" max="6685" width="8.42578125" bestFit="1" customWidth="1"/>
    <col min="6686" max="6686" width="1.42578125" customWidth="1"/>
    <col min="6687" max="6688" width="8.7109375" bestFit="1" customWidth="1"/>
    <col min="6689" max="6689" width="7.42578125" bestFit="1" customWidth="1"/>
    <col min="6936" max="6936" width="4.28515625" customWidth="1"/>
    <col min="6937" max="6937" width="47.28515625" bestFit="1" customWidth="1"/>
    <col min="6938" max="6940" width="8.28515625" customWidth="1"/>
    <col min="6941" max="6941" width="8.42578125" bestFit="1" customWidth="1"/>
    <col min="6942" max="6942" width="1.42578125" customWidth="1"/>
    <col min="6943" max="6944" width="8.7109375" bestFit="1" customWidth="1"/>
    <col min="6945" max="6945" width="7.42578125" bestFit="1" customWidth="1"/>
    <col min="7192" max="7192" width="4.28515625" customWidth="1"/>
    <col min="7193" max="7193" width="47.28515625" bestFit="1" customWidth="1"/>
    <col min="7194" max="7196" width="8.28515625" customWidth="1"/>
    <col min="7197" max="7197" width="8.42578125" bestFit="1" customWidth="1"/>
    <col min="7198" max="7198" width="1.42578125" customWidth="1"/>
    <col min="7199" max="7200" width="8.7109375" bestFit="1" customWidth="1"/>
    <col min="7201" max="7201" width="7.42578125" bestFit="1" customWidth="1"/>
    <col min="7448" max="7448" width="4.28515625" customWidth="1"/>
    <col min="7449" max="7449" width="47.28515625" bestFit="1" customWidth="1"/>
    <col min="7450" max="7452" width="8.28515625" customWidth="1"/>
    <col min="7453" max="7453" width="8.42578125" bestFit="1" customWidth="1"/>
    <col min="7454" max="7454" width="1.42578125" customWidth="1"/>
    <col min="7455" max="7456" width="8.7109375" bestFit="1" customWidth="1"/>
    <col min="7457" max="7457" width="7.42578125" bestFit="1" customWidth="1"/>
    <col min="7704" max="7704" width="4.28515625" customWidth="1"/>
    <col min="7705" max="7705" width="47.28515625" bestFit="1" customWidth="1"/>
    <col min="7706" max="7708" width="8.28515625" customWidth="1"/>
    <col min="7709" max="7709" width="8.42578125" bestFit="1" customWidth="1"/>
    <col min="7710" max="7710" width="1.42578125" customWidth="1"/>
    <col min="7711" max="7712" width="8.7109375" bestFit="1" customWidth="1"/>
    <col min="7713" max="7713" width="7.42578125" bestFit="1" customWidth="1"/>
    <col min="7960" max="7960" width="4.28515625" customWidth="1"/>
    <col min="7961" max="7961" width="47.28515625" bestFit="1" customWidth="1"/>
    <col min="7962" max="7964" width="8.28515625" customWidth="1"/>
    <col min="7965" max="7965" width="8.42578125" bestFit="1" customWidth="1"/>
    <col min="7966" max="7966" width="1.42578125" customWidth="1"/>
    <col min="7967" max="7968" width="8.7109375" bestFit="1" customWidth="1"/>
    <col min="7969" max="7969" width="7.42578125" bestFit="1" customWidth="1"/>
    <col min="8216" max="8216" width="4.28515625" customWidth="1"/>
    <col min="8217" max="8217" width="47.28515625" bestFit="1" customWidth="1"/>
    <col min="8218" max="8220" width="8.28515625" customWidth="1"/>
    <col min="8221" max="8221" width="8.42578125" bestFit="1" customWidth="1"/>
    <col min="8222" max="8222" width="1.42578125" customWidth="1"/>
    <col min="8223" max="8224" width="8.7109375" bestFit="1" customWidth="1"/>
    <col min="8225" max="8225" width="7.42578125" bestFit="1" customWidth="1"/>
    <col min="8472" max="8472" width="4.28515625" customWidth="1"/>
    <col min="8473" max="8473" width="47.28515625" bestFit="1" customWidth="1"/>
    <col min="8474" max="8476" width="8.28515625" customWidth="1"/>
    <col min="8477" max="8477" width="8.42578125" bestFit="1" customWidth="1"/>
    <col min="8478" max="8478" width="1.42578125" customWidth="1"/>
    <col min="8479" max="8480" width="8.7109375" bestFit="1" customWidth="1"/>
    <col min="8481" max="8481" width="7.42578125" bestFit="1" customWidth="1"/>
    <col min="8728" max="8728" width="4.28515625" customWidth="1"/>
    <col min="8729" max="8729" width="47.28515625" bestFit="1" customWidth="1"/>
    <col min="8730" max="8732" width="8.28515625" customWidth="1"/>
    <col min="8733" max="8733" width="8.42578125" bestFit="1" customWidth="1"/>
    <col min="8734" max="8734" width="1.42578125" customWidth="1"/>
    <col min="8735" max="8736" width="8.7109375" bestFit="1" customWidth="1"/>
    <col min="8737" max="8737" width="7.42578125" bestFit="1" customWidth="1"/>
    <col min="8984" max="8984" width="4.28515625" customWidth="1"/>
    <col min="8985" max="8985" width="47.28515625" bestFit="1" customWidth="1"/>
    <col min="8986" max="8988" width="8.28515625" customWidth="1"/>
    <col min="8989" max="8989" width="8.42578125" bestFit="1" customWidth="1"/>
    <col min="8990" max="8990" width="1.42578125" customWidth="1"/>
    <col min="8991" max="8992" width="8.7109375" bestFit="1" customWidth="1"/>
    <col min="8993" max="8993" width="7.42578125" bestFit="1" customWidth="1"/>
    <col min="9240" max="9240" width="4.28515625" customWidth="1"/>
    <col min="9241" max="9241" width="47.28515625" bestFit="1" customWidth="1"/>
    <col min="9242" max="9244" width="8.28515625" customWidth="1"/>
    <col min="9245" max="9245" width="8.42578125" bestFit="1" customWidth="1"/>
    <col min="9246" max="9246" width="1.42578125" customWidth="1"/>
    <col min="9247" max="9248" width="8.7109375" bestFit="1" customWidth="1"/>
    <col min="9249" max="9249" width="7.42578125" bestFit="1" customWidth="1"/>
    <col min="9496" max="9496" width="4.28515625" customWidth="1"/>
    <col min="9497" max="9497" width="47.28515625" bestFit="1" customWidth="1"/>
    <col min="9498" max="9500" width="8.28515625" customWidth="1"/>
    <col min="9501" max="9501" width="8.42578125" bestFit="1" customWidth="1"/>
    <col min="9502" max="9502" width="1.42578125" customWidth="1"/>
    <col min="9503" max="9504" width="8.7109375" bestFit="1" customWidth="1"/>
    <col min="9505" max="9505" width="7.42578125" bestFit="1" customWidth="1"/>
    <col min="9752" max="9752" width="4.28515625" customWidth="1"/>
    <col min="9753" max="9753" width="47.28515625" bestFit="1" customWidth="1"/>
    <col min="9754" max="9756" width="8.28515625" customWidth="1"/>
    <col min="9757" max="9757" width="8.42578125" bestFit="1" customWidth="1"/>
    <col min="9758" max="9758" width="1.42578125" customWidth="1"/>
    <col min="9759" max="9760" width="8.7109375" bestFit="1" customWidth="1"/>
    <col min="9761" max="9761" width="7.42578125" bestFit="1" customWidth="1"/>
    <col min="10008" max="10008" width="4.28515625" customWidth="1"/>
    <col min="10009" max="10009" width="47.28515625" bestFit="1" customWidth="1"/>
    <col min="10010" max="10012" width="8.28515625" customWidth="1"/>
    <col min="10013" max="10013" width="8.42578125" bestFit="1" customWidth="1"/>
    <col min="10014" max="10014" width="1.42578125" customWidth="1"/>
    <col min="10015" max="10016" width="8.7109375" bestFit="1" customWidth="1"/>
    <col min="10017" max="10017" width="7.42578125" bestFit="1" customWidth="1"/>
    <col min="10264" max="10264" width="4.28515625" customWidth="1"/>
    <col min="10265" max="10265" width="47.28515625" bestFit="1" customWidth="1"/>
    <col min="10266" max="10268" width="8.28515625" customWidth="1"/>
    <col min="10269" max="10269" width="8.42578125" bestFit="1" customWidth="1"/>
    <col min="10270" max="10270" width="1.42578125" customWidth="1"/>
    <col min="10271" max="10272" width="8.7109375" bestFit="1" customWidth="1"/>
    <col min="10273" max="10273" width="7.42578125" bestFit="1" customWidth="1"/>
    <col min="10520" max="10520" width="4.28515625" customWidth="1"/>
    <col min="10521" max="10521" width="47.28515625" bestFit="1" customWidth="1"/>
    <col min="10522" max="10524" width="8.28515625" customWidth="1"/>
    <col min="10525" max="10525" width="8.42578125" bestFit="1" customWidth="1"/>
    <col min="10526" max="10526" width="1.42578125" customWidth="1"/>
    <col min="10527" max="10528" width="8.7109375" bestFit="1" customWidth="1"/>
    <col min="10529" max="10529" width="7.42578125" bestFit="1" customWidth="1"/>
    <col min="10776" max="10776" width="4.28515625" customWidth="1"/>
    <col min="10777" max="10777" width="47.28515625" bestFit="1" customWidth="1"/>
    <col min="10778" max="10780" width="8.28515625" customWidth="1"/>
    <col min="10781" max="10781" width="8.42578125" bestFit="1" customWidth="1"/>
    <col min="10782" max="10782" width="1.42578125" customWidth="1"/>
    <col min="10783" max="10784" width="8.7109375" bestFit="1" customWidth="1"/>
    <col min="10785" max="10785" width="7.42578125" bestFit="1" customWidth="1"/>
    <col min="11032" max="11032" width="4.28515625" customWidth="1"/>
    <col min="11033" max="11033" width="47.28515625" bestFit="1" customWidth="1"/>
    <col min="11034" max="11036" width="8.28515625" customWidth="1"/>
    <col min="11037" max="11037" width="8.42578125" bestFit="1" customWidth="1"/>
    <col min="11038" max="11038" width="1.42578125" customWidth="1"/>
    <col min="11039" max="11040" width="8.7109375" bestFit="1" customWidth="1"/>
    <col min="11041" max="11041" width="7.42578125" bestFit="1" customWidth="1"/>
    <col min="11288" max="11288" width="4.28515625" customWidth="1"/>
    <col min="11289" max="11289" width="47.28515625" bestFit="1" customWidth="1"/>
    <col min="11290" max="11292" width="8.28515625" customWidth="1"/>
    <col min="11293" max="11293" width="8.42578125" bestFit="1" customWidth="1"/>
    <col min="11294" max="11294" width="1.42578125" customWidth="1"/>
    <col min="11295" max="11296" width="8.7109375" bestFit="1" customWidth="1"/>
    <col min="11297" max="11297" width="7.42578125" bestFit="1" customWidth="1"/>
    <col min="11544" max="11544" width="4.28515625" customWidth="1"/>
    <col min="11545" max="11545" width="47.28515625" bestFit="1" customWidth="1"/>
    <col min="11546" max="11548" width="8.28515625" customWidth="1"/>
    <col min="11549" max="11549" width="8.42578125" bestFit="1" customWidth="1"/>
    <col min="11550" max="11550" width="1.42578125" customWidth="1"/>
    <col min="11551" max="11552" width="8.7109375" bestFit="1" customWidth="1"/>
    <col min="11553" max="11553" width="7.42578125" bestFit="1" customWidth="1"/>
    <col min="11800" max="11800" width="4.28515625" customWidth="1"/>
    <col min="11801" max="11801" width="47.28515625" bestFit="1" customWidth="1"/>
    <col min="11802" max="11804" width="8.28515625" customWidth="1"/>
    <col min="11805" max="11805" width="8.42578125" bestFit="1" customWidth="1"/>
    <col min="11806" max="11806" width="1.42578125" customWidth="1"/>
    <col min="11807" max="11808" width="8.7109375" bestFit="1" customWidth="1"/>
    <col min="11809" max="11809" width="7.42578125" bestFit="1" customWidth="1"/>
    <col min="12056" max="12056" width="4.28515625" customWidth="1"/>
    <col min="12057" max="12057" width="47.28515625" bestFit="1" customWidth="1"/>
    <col min="12058" max="12060" width="8.28515625" customWidth="1"/>
    <col min="12061" max="12061" width="8.42578125" bestFit="1" customWidth="1"/>
    <col min="12062" max="12062" width="1.42578125" customWidth="1"/>
    <col min="12063" max="12064" width="8.7109375" bestFit="1" customWidth="1"/>
    <col min="12065" max="12065" width="7.42578125" bestFit="1" customWidth="1"/>
    <col min="12312" max="12312" width="4.28515625" customWidth="1"/>
    <col min="12313" max="12313" width="47.28515625" bestFit="1" customWidth="1"/>
    <col min="12314" max="12316" width="8.28515625" customWidth="1"/>
    <col min="12317" max="12317" width="8.42578125" bestFit="1" customWidth="1"/>
    <col min="12318" max="12318" width="1.42578125" customWidth="1"/>
    <col min="12319" max="12320" width="8.7109375" bestFit="1" customWidth="1"/>
    <col min="12321" max="12321" width="7.42578125" bestFit="1" customWidth="1"/>
    <col min="12568" max="12568" width="4.28515625" customWidth="1"/>
    <col min="12569" max="12569" width="47.28515625" bestFit="1" customWidth="1"/>
    <col min="12570" max="12572" width="8.28515625" customWidth="1"/>
    <col min="12573" max="12573" width="8.42578125" bestFit="1" customWidth="1"/>
    <col min="12574" max="12574" width="1.42578125" customWidth="1"/>
    <col min="12575" max="12576" width="8.7109375" bestFit="1" customWidth="1"/>
    <col min="12577" max="12577" width="7.42578125" bestFit="1" customWidth="1"/>
    <col min="12824" max="12824" width="4.28515625" customWidth="1"/>
    <col min="12825" max="12825" width="47.28515625" bestFit="1" customWidth="1"/>
    <col min="12826" max="12828" width="8.28515625" customWidth="1"/>
    <col min="12829" max="12829" width="8.42578125" bestFit="1" customWidth="1"/>
    <col min="12830" max="12830" width="1.42578125" customWidth="1"/>
    <col min="12831" max="12832" width="8.7109375" bestFit="1" customWidth="1"/>
    <col min="12833" max="12833" width="7.42578125" bestFit="1" customWidth="1"/>
    <col min="13080" max="13080" width="4.28515625" customWidth="1"/>
    <col min="13081" max="13081" width="47.28515625" bestFit="1" customWidth="1"/>
    <col min="13082" max="13084" width="8.28515625" customWidth="1"/>
    <col min="13085" max="13085" width="8.42578125" bestFit="1" customWidth="1"/>
    <col min="13086" max="13086" width="1.42578125" customWidth="1"/>
    <col min="13087" max="13088" width="8.7109375" bestFit="1" customWidth="1"/>
    <col min="13089" max="13089" width="7.42578125" bestFit="1" customWidth="1"/>
    <col min="13336" max="13336" width="4.28515625" customWidth="1"/>
    <col min="13337" max="13337" width="47.28515625" bestFit="1" customWidth="1"/>
    <col min="13338" max="13340" width="8.28515625" customWidth="1"/>
    <col min="13341" max="13341" width="8.42578125" bestFit="1" customWidth="1"/>
    <col min="13342" max="13342" width="1.42578125" customWidth="1"/>
    <col min="13343" max="13344" width="8.7109375" bestFit="1" customWidth="1"/>
    <col min="13345" max="13345" width="7.42578125" bestFit="1" customWidth="1"/>
    <col min="13592" max="13592" width="4.28515625" customWidth="1"/>
    <col min="13593" max="13593" width="47.28515625" bestFit="1" customWidth="1"/>
    <col min="13594" max="13596" width="8.28515625" customWidth="1"/>
    <col min="13597" max="13597" width="8.42578125" bestFit="1" customWidth="1"/>
    <col min="13598" max="13598" width="1.42578125" customWidth="1"/>
    <col min="13599" max="13600" width="8.7109375" bestFit="1" customWidth="1"/>
    <col min="13601" max="13601" width="7.42578125" bestFit="1" customWidth="1"/>
    <col min="13848" max="13848" width="4.28515625" customWidth="1"/>
    <col min="13849" max="13849" width="47.28515625" bestFit="1" customWidth="1"/>
    <col min="13850" max="13852" width="8.28515625" customWidth="1"/>
    <col min="13853" max="13853" width="8.42578125" bestFit="1" customWidth="1"/>
    <col min="13854" max="13854" width="1.42578125" customWidth="1"/>
    <col min="13855" max="13856" width="8.7109375" bestFit="1" customWidth="1"/>
    <col min="13857" max="13857" width="7.42578125" bestFit="1" customWidth="1"/>
    <col min="14104" max="14104" width="4.28515625" customWidth="1"/>
    <col min="14105" max="14105" width="47.28515625" bestFit="1" customWidth="1"/>
    <col min="14106" max="14108" width="8.28515625" customWidth="1"/>
    <col min="14109" max="14109" width="8.42578125" bestFit="1" customWidth="1"/>
    <col min="14110" max="14110" width="1.42578125" customWidth="1"/>
    <col min="14111" max="14112" width="8.7109375" bestFit="1" customWidth="1"/>
    <col min="14113" max="14113" width="7.42578125" bestFit="1" customWidth="1"/>
    <col min="14360" max="14360" width="4.28515625" customWidth="1"/>
    <col min="14361" max="14361" width="47.28515625" bestFit="1" customWidth="1"/>
    <col min="14362" max="14364" width="8.28515625" customWidth="1"/>
    <col min="14365" max="14365" width="8.42578125" bestFit="1" customWidth="1"/>
    <col min="14366" max="14366" width="1.42578125" customWidth="1"/>
    <col min="14367" max="14368" width="8.7109375" bestFit="1" customWidth="1"/>
    <col min="14369" max="14369" width="7.42578125" bestFit="1" customWidth="1"/>
    <col min="14616" max="14616" width="4.28515625" customWidth="1"/>
    <col min="14617" max="14617" width="47.28515625" bestFit="1" customWidth="1"/>
    <col min="14618" max="14620" width="8.28515625" customWidth="1"/>
    <col min="14621" max="14621" width="8.42578125" bestFit="1" customWidth="1"/>
    <col min="14622" max="14622" width="1.42578125" customWidth="1"/>
    <col min="14623" max="14624" width="8.7109375" bestFit="1" customWidth="1"/>
    <col min="14625" max="14625" width="7.42578125" bestFit="1" customWidth="1"/>
    <col min="14872" max="14872" width="4.28515625" customWidth="1"/>
    <col min="14873" max="14873" width="47.28515625" bestFit="1" customWidth="1"/>
    <col min="14874" max="14876" width="8.28515625" customWidth="1"/>
    <col min="14877" max="14877" width="8.42578125" bestFit="1" customWidth="1"/>
    <col min="14878" max="14878" width="1.42578125" customWidth="1"/>
    <col min="14879" max="14880" width="8.7109375" bestFit="1" customWidth="1"/>
    <col min="14881" max="14881" width="7.42578125" bestFit="1" customWidth="1"/>
    <col min="15128" max="15128" width="4.28515625" customWidth="1"/>
    <col min="15129" max="15129" width="47.28515625" bestFit="1" customWidth="1"/>
    <col min="15130" max="15132" width="8.28515625" customWidth="1"/>
    <col min="15133" max="15133" width="8.42578125" bestFit="1" customWidth="1"/>
    <col min="15134" max="15134" width="1.42578125" customWidth="1"/>
    <col min="15135" max="15136" width="8.7109375" bestFit="1" customWidth="1"/>
    <col min="15137" max="15137" width="7.42578125" bestFit="1" customWidth="1"/>
    <col min="15384" max="15384" width="4.28515625" customWidth="1"/>
    <col min="15385" max="15385" width="47.28515625" bestFit="1" customWidth="1"/>
    <col min="15386" max="15388" width="8.28515625" customWidth="1"/>
    <col min="15389" max="15389" width="8.42578125" bestFit="1" customWidth="1"/>
    <col min="15390" max="15390" width="1.42578125" customWidth="1"/>
    <col min="15391" max="15392" width="8.7109375" bestFit="1" customWidth="1"/>
    <col min="15393" max="15393" width="7.42578125" bestFit="1" customWidth="1"/>
    <col min="15640" max="15640" width="4.28515625" customWidth="1"/>
    <col min="15641" max="15641" width="47.28515625" bestFit="1" customWidth="1"/>
    <col min="15642" max="15644" width="8.28515625" customWidth="1"/>
    <col min="15645" max="15645" width="8.42578125" bestFit="1" customWidth="1"/>
    <col min="15646" max="15646" width="1.42578125" customWidth="1"/>
    <col min="15647" max="15648" width="8.7109375" bestFit="1" customWidth="1"/>
    <col min="15649" max="15649" width="7.42578125" bestFit="1" customWidth="1"/>
    <col min="15896" max="15896" width="4.28515625" customWidth="1"/>
    <col min="15897" max="15897" width="47.28515625" bestFit="1" customWidth="1"/>
    <col min="15898" max="15900" width="8.28515625" customWidth="1"/>
    <col min="15901" max="15901" width="8.42578125" bestFit="1" customWidth="1"/>
    <col min="15902" max="15902" width="1.42578125" customWidth="1"/>
    <col min="15903" max="15904" width="8.7109375" bestFit="1" customWidth="1"/>
    <col min="15905" max="15905" width="7.42578125" bestFit="1" customWidth="1"/>
    <col min="16152" max="16152" width="4.28515625" customWidth="1"/>
    <col min="16153" max="16153" width="47.28515625" bestFit="1" customWidth="1"/>
    <col min="16154" max="16156" width="8.28515625" customWidth="1"/>
    <col min="16157" max="16157" width="8.42578125" bestFit="1" customWidth="1"/>
    <col min="16158" max="16158" width="1.42578125" customWidth="1"/>
    <col min="16159" max="16160" width="8.7109375" bestFit="1" customWidth="1"/>
    <col min="16161" max="16161" width="7.42578125" bestFit="1" customWidth="1"/>
  </cols>
  <sheetData>
    <row r="3" spans="1:30" x14ac:dyDescent="0.25">
      <c r="B3" s="91" t="s">
        <v>291</v>
      </c>
    </row>
    <row r="5" spans="1:30" x14ac:dyDescent="0.25">
      <c r="A5"/>
      <c r="B5" s="2" t="s">
        <v>96</v>
      </c>
      <c r="C5" s="120" t="s">
        <v>25</v>
      </c>
      <c r="D5" s="120" t="s">
        <v>26</v>
      </c>
      <c r="E5" s="120" t="s">
        <v>27</v>
      </c>
      <c r="F5" s="120" t="s">
        <v>28</v>
      </c>
      <c r="G5" s="120" t="s">
        <v>29</v>
      </c>
      <c r="H5" s="120" t="s">
        <v>30</v>
      </c>
      <c r="I5" s="120" t="s">
        <v>31</v>
      </c>
      <c r="J5" s="120" t="s">
        <v>32</v>
      </c>
      <c r="K5" s="120" t="s">
        <v>33</v>
      </c>
      <c r="L5" s="120" t="s">
        <v>34</v>
      </c>
      <c r="M5" s="120" t="s">
        <v>35</v>
      </c>
      <c r="N5" s="120" t="s">
        <v>36</v>
      </c>
      <c r="O5" s="120" t="s">
        <v>37</v>
      </c>
      <c r="P5" s="120" t="s">
        <v>38</v>
      </c>
      <c r="Q5" s="120" t="s">
        <v>39</v>
      </c>
      <c r="R5" s="120" t="s">
        <v>40</v>
      </c>
      <c r="S5" s="120" t="s">
        <v>41</v>
      </c>
      <c r="T5" s="120" t="s">
        <v>42</v>
      </c>
      <c r="U5" s="120" t="s">
        <v>43</v>
      </c>
      <c r="V5" s="120" t="s">
        <v>44</v>
      </c>
      <c r="W5" s="120" t="s">
        <v>45</v>
      </c>
      <c r="X5" s="120" t="s">
        <v>46</v>
      </c>
      <c r="Y5" s="120" t="s">
        <v>47</v>
      </c>
      <c r="Z5" s="120" t="s">
        <v>48</v>
      </c>
      <c r="AA5" s="120" t="s">
        <v>49</v>
      </c>
      <c r="AB5" s="120" t="s">
        <v>50</v>
      </c>
      <c r="AC5" s="120" t="s">
        <v>51</v>
      </c>
      <c r="AD5" s="120" t="s">
        <v>144</v>
      </c>
    </row>
    <row r="6" spans="1:30" x14ac:dyDescent="0.25">
      <c r="A6"/>
      <c r="B6" s="9" t="s">
        <v>52</v>
      </c>
      <c r="C6" s="121">
        <v>0</v>
      </c>
      <c r="D6" s="121">
        <v>0</v>
      </c>
      <c r="E6" s="121">
        <v>0</v>
      </c>
      <c r="F6" s="121">
        <v>0</v>
      </c>
      <c r="G6" s="121">
        <v>0</v>
      </c>
      <c r="H6" s="121">
        <v>0</v>
      </c>
      <c r="I6" s="121">
        <v>0</v>
      </c>
      <c r="J6" s="121">
        <v>0</v>
      </c>
      <c r="K6" s="121">
        <v>0</v>
      </c>
      <c r="L6" s="121">
        <v>0</v>
      </c>
      <c r="M6" s="121">
        <v>0</v>
      </c>
      <c r="N6" s="121">
        <v>0</v>
      </c>
      <c r="O6" s="121">
        <v>0</v>
      </c>
      <c r="P6" s="121">
        <v>0</v>
      </c>
      <c r="Q6" s="121">
        <v>0</v>
      </c>
      <c r="R6" s="121">
        <v>0</v>
      </c>
      <c r="S6" s="121">
        <v>0</v>
      </c>
      <c r="T6" s="121">
        <v>0</v>
      </c>
      <c r="U6" s="121">
        <v>0</v>
      </c>
      <c r="V6" s="121">
        <v>0</v>
      </c>
      <c r="W6" s="121">
        <v>0</v>
      </c>
      <c r="X6" s="121">
        <v>0</v>
      </c>
      <c r="Y6" s="121">
        <v>0</v>
      </c>
      <c r="Z6" s="121">
        <v>0</v>
      </c>
      <c r="AA6" s="121">
        <v>0</v>
      </c>
      <c r="AB6" s="121">
        <v>0</v>
      </c>
      <c r="AC6" s="121">
        <v>0</v>
      </c>
      <c r="AD6" s="121"/>
    </row>
    <row r="7" spans="1:30" x14ac:dyDescent="0.25">
      <c r="A7"/>
      <c r="B7" s="10"/>
      <c r="C7" s="131"/>
      <c r="D7" s="131"/>
      <c r="E7" s="131"/>
      <c r="F7" s="131"/>
      <c r="G7" s="11"/>
      <c r="H7" s="131"/>
      <c r="I7" s="131"/>
      <c r="J7" s="131"/>
      <c r="K7" s="131"/>
      <c r="L7" s="11"/>
      <c r="M7" s="131"/>
      <c r="N7" s="131"/>
      <c r="O7" s="131"/>
      <c r="P7" s="131"/>
      <c r="Q7" s="11"/>
      <c r="R7" s="131"/>
      <c r="S7" s="131"/>
      <c r="T7" s="131"/>
      <c r="U7" s="131"/>
      <c r="V7" s="11"/>
      <c r="W7" s="131"/>
      <c r="X7" s="131"/>
      <c r="Y7" s="131"/>
      <c r="Z7" s="131"/>
      <c r="AA7" s="11"/>
      <c r="AB7" s="131"/>
      <c r="AC7" s="131"/>
      <c r="AD7" s="135"/>
    </row>
    <row r="8" spans="1:30" x14ac:dyDescent="0.25">
      <c r="A8"/>
      <c r="B8" s="3" t="s">
        <v>9</v>
      </c>
      <c r="C8" s="14"/>
      <c r="D8" s="14"/>
      <c r="E8" s="14"/>
      <c r="F8" s="14"/>
      <c r="G8" s="7"/>
      <c r="H8" s="14"/>
      <c r="I8" s="14"/>
      <c r="J8" s="14"/>
      <c r="K8" s="14"/>
      <c r="L8" s="7"/>
      <c r="M8" s="14"/>
      <c r="N8" s="14"/>
      <c r="O8" s="14"/>
      <c r="P8" s="14"/>
      <c r="Q8" s="7"/>
      <c r="R8" s="14"/>
      <c r="S8" s="14"/>
      <c r="T8" s="14"/>
      <c r="U8" s="14"/>
      <c r="V8" s="7"/>
      <c r="W8" s="14"/>
      <c r="X8" s="14"/>
      <c r="Y8" s="14"/>
      <c r="Z8" s="14"/>
      <c r="AA8" s="14"/>
      <c r="AB8" s="14"/>
      <c r="AC8" s="14"/>
      <c r="AD8" s="14"/>
    </row>
    <row r="9" spans="1:30" x14ac:dyDescent="0.25">
      <c r="A9"/>
      <c r="B9" s="10" t="s">
        <v>97</v>
      </c>
      <c r="C9" s="131"/>
      <c r="D9" s="131"/>
      <c r="E9" s="131"/>
      <c r="F9" s="131"/>
      <c r="G9" s="11"/>
      <c r="H9" s="131"/>
      <c r="I9" s="131"/>
      <c r="J9" s="131"/>
      <c r="K9" s="131"/>
      <c r="L9" s="11"/>
      <c r="M9" s="131"/>
      <c r="N9" s="131"/>
      <c r="O9" s="131"/>
      <c r="P9" s="131"/>
      <c r="Q9" s="11"/>
      <c r="R9" s="131"/>
      <c r="S9" s="131"/>
      <c r="T9" s="131"/>
      <c r="U9" s="131"/>
      <c r="V9" s="11"/>
      <c r="W9" s="131"/>
      <c r="X9" s="131"/>
      <c r="Y9" s="131"/>
      <c r="Z9" s="131"/>
      <c r="AA9" s="11"/>
      <c r="AB9" s="131"/>
      <c r="AC9" s="131"/>
      <c r="AD9" s="135"/>
    </row>
    <row r="10" spans="1:30" x14ac:dyDescent="0.25">
      <c r="A10"/>
      <c r="B10" s="6" t="s">
        <v>98</v>
      </c>
      <c r="C10" s="132">
        <v>53.68</v>
      </c>
      <c r="D10" s="132">
        <v>49.669999999999995</v>
      </c>
      <c r="E10" s="132">
        <v>52.110000000000007</v>
      </c>
      <c r="F10" s="132">
        <v>61.53</v>
      </c>
      <c r="G10" s="5">
        <v>54.247500000000002</v>
      </c>
      <c r="H10" s="132">
        <v>66.806666666666658</v>
      </c>
      <c r="I10" s="132">
        <v>74.5</v>
      </c>
      <c r="J10" s="132">
        <v>75.223333333333343</v>
      </c>
      <c r="K10" s="132">
        <v>67.713333333333324</v>
      </c>
      <c r="L10" s="5">
        <v>71.060833333333335</v>
      </c>
      <c r="M10" s="132">
        <v>63.169999999999995</v>
      </c>
      <c r="N10" s="132">
        <v>68.923333333333332</v>
      </c>
      <c r="O10" s="132">
        <v>61.930000000000007</v>
      </c>
      <c r="P10" s="132">
        <v>63.410000000000004</v>
      </c>
      <c r="Q10" s="5">
        <v>64.358333333333334</v>
      </c>
      <c r="R10" s="132">
        <v>50.44</v>
      </c>
      <c r="S10" s="132">
        <v>29.343333333333334</v>
      </c>
      <c r="T10" s="132">
        <v>42.963333333333331</v>
      </c>
      <c r="U10" s="132">
        <v>44.29</v>
      </c>
      <c r="V10" s="5">
        <v>41.759166666666665</v>
      </c>
      <c r="W10" s="132">
        <v>61.817500000000003</v>
      </c>
      <c r="X10" s="132">
        <v>68.833333333333329</v>
      </c>
      <c r="Y10" s="132">
        <v>73.470000000000013</v>
      </c>
      <c r="Z10" s="132">
        <v>79.586666666666659</v>
      </c>
      <c r="AA10" s="5">
        <v>70.677499999999995</v>
      </c>
      <c r="AB10" s="132">
        <v>97.378974810213947</v>
      </c>
      <c r="AC10" s="132">
        <v>111.8850360750361</v>
      </c>
      <c r="AD10" s="136">
        <v>97.811862726645344</v>
      </c>
    </row>
    <row r="11" spans="1:30" x14ac:dyDescent="0.25">
      <c r="A11"/>
      <c r="B11" s="6" t="s">
        <v>10</v>
      </c>
      <c r="C11" s="132">
        <v>3.3160000000000003</v>
      </c>
      <c r="D11" s="132">
        <v>3.1843333333333335</v>
      </c>
      <c r="E11" s="132">
        <v>3</v>
      </c>
      <c r="F11" s="132">
        <v>2.9333333333333336</v>
      </c>
      <c r="G11" s="5">
        <v>3.1084166666666668</v>
      </c>
      <c r="H11" s="132">
        <v>3.0026666666666664</v>
      </c>
      <c r="I11" s="132">
        <v>2.795666666666667</v>
      </c>
      <c r="J11" s="132">
        <v>2.9</v>
      </c>
      <c r="K11" s="132">
        <v>3.64</v>
      </c>
      <c r="L11" s="5">
        <v>3.0845833333333337</v>
      </c>
      <c r="M11" s="132">
        <v>3.1490000000000005</v>
      </c>
      <c r="N11" s="132">
        <v>2.6373333333333333</v>
      </c>
      <c r="O11" s="132">
        <v>2.2276666666666665</v>
      </c>
      <c r="P11" s="132">
        <v>2.4983333333333335</v>
      </c>
      <c r="Q11" s="5">
        <v>2.6252036529680365</v>
      </c>
      <c r="R11" s="132">
        <v>1.866774193548387</v>
      </c>
      <c r="S11" s="132">
        <v>1.7547301587301587</v>
      </c>
      <c r="T11" s="132">
        <v>2.1238593750000008</v>
      </c>
      <c r="U11" s="132">
        <v>2.7607812500000004</v>
      </c>
      <c r="V11" s="5">
        <v>2.1300592885375487</v>
      </c>
      <c r="W11" s="132">
        <v>2.722229508196722</v>
      </c>
      <c r="X11" s="132">
        <v>2.972015625</v>
      </c>
      <c r="Y11" s="132">
        <v>4.3159999999999998</v>
      </c>
      <c r="Z11" s="132">
        <v>4.8361250000000009</v>
      </c>
      <c r="AA11" s="5">
        <v>3.7115925332991808</v>
      </c>
      <c r="AB11" s="132" t="s">
        <v>13</v>
      </c>
      <c r="AC11" s="132">
        <v>7.5013064516129031</v>
      </c>
      <c r="AD11" s="136">
        <v>6.766</v>
      </c>
    </row>
    <row r="12" spans="1:30" x14ac:dyDescent="0.25">
      <c r="A12"/>
      <c r="B12" s="6"/>
      <c r="C12" s="132"/>
      <c r="D12" s="132"/>
      <c r="E12" s="132"/>
      <c r="F12" s="132"/>
      <c r="G12" s="5"/>
      <c r="H12" s="132"/>
      <c r="I12" s="132"/>
      <c r="J12" s="132"/>
      <c r="K12" s="132"/>
      <c r="L12" s="5"/>
      <c r="M12" s="132"/>
      <c r="N12" s="132"/>
      <c r="O12" s="132"/>
      <c r="P12" s="132"/>
      <c r="Q12" s="5"/>
      <c r="R12" s="132"/>
      <c r="S12" s="132"/>
      <c r="T12" s="132"/>
      <c r="U12" s="132"/>
      <c r="V12" s="5"/>
      <c r="W12" s="132"/>
      <c r="X12" s="132"/>
      <c r="Y12" s="132"/>
      <c r="Z12" s="132"/>
      <c r="AA12" s="5"/>
      <c r="AB12" s="132"/>
      <c r="AC12" s="132"/>
      <c r="AD12" s="136"/>
    </row>
    <row r="13" spans="1:30" x14ac:dyDescent="0.25">
      <c r="A13"/>
      <c r="B13" s="23" t="s">
        <v>99</v>
      </c>
      <c r="C13" s="133"/>
      <c r="D13" s="133"/>
      <c r="E13" s="133"/>
      <c r="F13" s="133"/>
      <c r="G13" s="15"/>
      <c r="H13" s="133"/>
      <c r="I13" s="133"/>
      <c r="J13" s="133"/>
      <c r="K13" s="133"/>
      <c r="L13" s="15"/>
      <c r="M13" s="133"/>
      <c r="N13" s="133"/>
      <c r="O13" s="133"/>
      <c r="P13" s="133"/>
      <c r="Q13" s="15"/>
      <c r="R13" s="133"/>
      <c r="S13" s="133"/>
      <c r="T13" s="133"/>
      <c r="U13" s="133"/>
      <c r="V13" s="15"/>
      <c r="W13" s="133"/>
      <c r="X13" s="133"/>
      <c r="Y13" s="133"/>
      <c r="Z13" s="133"/>
      <c r="AA13" s="15"/>
      <c r="AB13" s="133"/>
      <c r="AC13" s="133"/>
      <c r="AD13" s="137"/>
    </row>
    <row r="14" spans="1:30" x14ac:dyDescent="0.25">
      <c r="A14"/>
      <c r="B14" s="6" t="s">
        <v>100</v>
      </c>
      <c r="C14" s="132">
        <v>53.032835507224235</v>
      </c>
      <c r="D14" s="132">
        <v>52.54170012937351</v>
      </c>
      <c r="E14" s="132">
        <v>51.421394408679099</v>
      </c>
      <c r="F14" s="132">
        <v>58.445757175477816</v>
      </c>
      <c r="G14" s="5">
        <v>53.860421805188665</v>
      </c>
      <c r="H14" s="132">
        <v>64.380597388209097</v>
      </c>
      <c r="I14" s="132">
        <v>63.870928595519615</v>
      </c>
      <c r="J14" s="132">
        <v>63.679216701529093</v>
      </c>
      <c r="K14" s="132">
        <v>58.813685216358188</v>
      </c>
      <c r="L14" s="5">
        <v>62.686106975403995</v>
      </c>
      <c r="M14" s="132">
        <v>53.034848465873417</v>
      </c>
      <c r="N14" s="132">
        <v>58.686041682992467</v>
      </c>
      <c r="O14" s="132">
        <v>48.518383293709867</v>
      </c>
      <c r="P14" s="132">
        <v>48.105073974982396</v>
      </c>
      <c r="Q14" s="5">
        <v>52.086086854389535</v>
      </c>
      <c r="R14" s="132">
        <v>48.545190990929484</v>
      </c>
      <c r="S14" s="132">
        <v>28.861356259005579</v>
      </c>
      <c r="T14" s="132">
        <v>40.093835493739071</v>
      </c>
      <c r="U14" s="132">
        <v>40.03748289785198</v>
      </c>
      <c r="V14" s="5">
        <v>39.384466410381528</v>
      </c>
      <c r="W14" s="132">
        <v>50.109407555320978</v>
      </c>
      <c r="X14" s="132">
        <v>51.604677138718628</v>
      </c>
      <c r="Y14" s="132">
        <v>55.340849916383313</v>
      </c>
      <c r="Z14" s="132">
        <v>57.766289344945108</v>
      </c>
      <c r="AA14" s="5">
        <v>53.705305988842007</v>
      </c>
      <c r="AB14" s="132">
        <v>58.891500913886986</v>
      </c>
      <c r="AC14" s="132">
        <v>65.125117567800402</v>
      </c>
      <c r="AD14" s="136">
        <v>67.451983413750284</v>
      </c>
    </row>
    <row r="15" spans="1:30" x14ac:dyDescent="0.25">
      <c r="A15"/>
      <c r="B15" s="6" t="s">
        <v>101</v>
      </c>
      <c r="C15" s="132">
        <v>4.9203505044431139</v>
      </c>
      <c r="D15" s="132">
        <v>4.9898266571579155</v>
      </c>
      <c r="E15" s="132">
        <v>4.9249375701194618</v>
      </c>
      <c r="F15" s="132">
        <v>4.8209765446066939</v>
      </c>
      <c r="G15" s="5">
        <v>4.9140228190817963</v>
      </c>
      <c r="H15" s="132">
        <v>4.6410029761904763</v>
      </c>
      <c r="I15" s="132">
        <v>4.6734606677985289</v>
      </c>
      <c r="J15" s="132">
        <v>4.4940120415982481</v>
      </c>
      <c r="K15" s="132">
        <v>4.0389058524173027</v>
      </c>
      <c r="L15" s="5">
        <v>4.4618453845011388</v>
      </c>
      <c r="M15" s="132">
        <v>3.6909116465863452</v>
      </c>
      <c r="N15" s="132">
        <v>3.9307548076923076</v>
      </c>
      <c r="O15" s="132">
        <v>4.009941843559174</v>
      </c>
      <c r="P15" s="132">
        <v>2.9804951456310675</v>
      </c>
      <c r="Q15" s="5">
        <v>3.6530258608672237</v>
      </c>
      <c r="R15" s="132">
        <v>2.7709794742527913</v>
      </c>
      <c r="S15" s="132">
        <v>2.4944074313784745</v>
      </c>
      <c r="T15" s="132">
        <v>2.6915480545394082</v>
      </c>
      <c r="U15" s="132">
        <v>2.3785980243161089</v>
      </c>
      <c r="V15" s="5">
        <v>2.5838832461216956</v>
      </c>
      <c r="W15" s="132">
        <v>2.8935495840487389</v>
      </c>
      <c r="X15" s="132">
        <v>3.8446800132390559</v>
      </c>
      <c r="Y15" s="132">
        <v>4.2371769276538425</v>
      </c>
      <c r="Z15" s="132">
        <v>3.0764299519825258</v>
      </c>
      <c r="AA15" s="5">
        <v>3.5129591192310405</v>
      </c>
      <c r="AB15" s="132">
        <v>3.0685370519451731</v>
      </c>
      <c r="AC15" s="132">
        <v>3.8933766727107577</v>
      </c>
      <c r="AD15" s="136">
        <v>4.4036018468521254</v>
      </c>
    </row>
    <row r="16" spans="1:30" x14ac:dyDescent="0.25">
      <c r="A16"/>
      <c r="B16" s="6"/>
      <c r="C16" s="133"/>
      <c r="D16" s="133"/>
      <c r="E16" s="133"/>
      <c r="F16" s="133"/>
      <c r="G16" s="5"/>
      <c r="H16" s="133"/>
      <c r="I16" s="133"/>
      <c r="J16" s="133"/>
      <c r="K16" s="133"/>
      <c r="L16" s="5"/>
      <c r="M16" s="133"/>
      <c r="N16" s="133"/>
      <c r="O16" s="133"/>
      <c r="P16" s="133"/>
      <c r="Q16" s="5"/>
      <c r="R16" s="133"/>
      <c r="S16" s="133"/>
      <c r="T16" s="133"/>
      <c r="U16" s="133"/>
      <c r="V16" s="5"/>
      <c r="W16" s="133"/>
      <c r="X16" s="133"/>
      <c r="Y16" s="133"/>
      <c r="Z16" s="133"/>
      <c r="AA16" s="15"/>
      <c r="AB16" s="133"/>
      <c r="AC16" s="133"/>
      <c r="AD16" s="137"/>
    </row>
    <row r="17" spans="1:35" x14ac:dyDescent="0.25">
      <c r="A17"/>
      <c r="B17" s="3" t="s">
        <v>11</v>
      </c>
      <c r="C17" s="14"/>
      <c r="D17" s="14"/>
      <c r="E17" s="14"/>
      <c r="F17" s="14"/>
      <c r="G17" s="7"/>
      <c r="H17" s="14"/>
      <c r="I17" s="14"/>
      <c r="J17" s="14"/>
      <c r="K17" s="14"/>
      <c r="L17" s="7"/>
      <c r="M17" s="14"/>
      <c r="N17" s="14"/>
      <c r="O17" s="14"/>
      <c r="P17" s="14"/>
      <c r="Q17" s="7"/>
      <c r="R17" s="14"/>
      <c r="S17" s="14"/>
      <c r="T17" s="14"/>
      <c r="U17" s="14"/>
      <c r="V17" s="7"/>
      <c r="W17" s="14"/>
      <c r="X17" s="14"/>
      <c r="Y17" s="14"/>
      <c r="Z17" s="14"/>
      <c r="AA17" s="14"/>
      <c r="AB17" s="14"/>
      <c r="AC17" s="14"/>
      <c r="AD17" s="14"/>
    </row>
    <row r="18" spans="1:35" x14ac:dyDescent="0.25">
      <c r="A18"/>
      <c r="B18" s="10" t="s">
        <v>102</v>
      </c>
      <c r="C18" s="131"/>
      <c r="D18" s="131"/>
      <c r="E18" s="131"/>
      <c r="F18" s="131"/>
      <c r="G18" s="11"/>
      <c r="H18" s="131"/>
      <c r="I18" s="131"/>
      <c r="J18" s="131"/>
      <c r="K18" s="131"/>
      <c r="L18" s="11"/>
      <c r="M18" s="131"/>
      <c r="N18" s="131"/>
      <c r="O18" s="131"/>
      <c r="P18" s="131"/>
      <c r="Q18" s="11"/>
      <c r="R18" s="131"/>
      <c r="S18" s="131"/>
      <c r="T18" s="131"/>
      <c r="U18" s="131"/>
      <c r="V18" s="11"/>
      <c r="W18" s="131"/>
      <c r="X18" s="131"/>
      <c r="Y18" s="131"/>
      <c r="Z18" s="131"/>
      <c r="AA18" s="11"/>
      <c r="AB18" s="131"/>
      <c r="AC18" s="131"/>
      <c r="AD18" s="135"/>
    </row>
    <row r="19" spans="1:35" x14ac:dyDescent="0.25">
      <c r="A19"/>
      <c r="B19" s="6" t="s">
        <v>103</v>
      </c>
      <c r="C19" s="133">
        <v>667.43979331897174</v>
      </c>
      <c r="D19" s="133">
        <v>654.69603025209381</v>
      </c>
      <c r="E19" s="133">
        <v>641.95348957140106</v>
      </c>
      <c r="F19" s="133">
        <v>696.79280999917228</v>
      </c>
      <c r="G19" s="15">
        <v>665.22053078540966</v>
      </c>
      <c r="H19" s="133">
        <v>690.68041081159959</v>
      </c>
      <c r="I19" s="133">
        <v>634.0669288003777</v>
      </c>
      <c r="J19" s="133">
        <v>585.40321380405055</v>
      </c>
      <c r="K19" s="133">
        <v>610.02020520275198</v>
      </c>
      <c r="L19" s="15">
        <v>630.04268965469498</v>
      </c>
      <c r="M19" s="133">
        <v>568.86881760633298</v>
      </c>
      <c r="N19" s="133">
        <v>564.28091184392383</v>
      </c>
      <c r="O19" s="133">
        <v>531.84321295401458</v>
      </c>
      <c r="P19" s="133">
        <v>502.88067540752411</v>
      </c>
      <c r="Q19" s="15">
        <v>541.9684044529489</v>
      </c>
      <c r="R19" s="133">
        <v>532.98462368388005</v>
      </c>
      <c r="S19" s="133">
        <v>441.90565312678535</v>
      </c>
      <c r="T19" s="133">
        <v>426.56581488870847</v>
      </c>
      <c r="U19" s="133">
        <v>439.30769252305794</v>
      </c>
      <c r="V19" s="15">
        <v>460.19094605560798</v>
      </c>
      <c r="W19" s="133">
        <v>478.34731119571279</v>
      </c>
      <c r="X19" s="133">
        <v>544.22671506152551</v>
      </c>
      <c r="Y19" s="133">
        <v>543.8679249474186</v>
      </c>
      <c r="Z19" s="133">
        <v>530.56160831827901</v>
      </c>
      <c r="AA19" s="15">
        <v>524.25088988073401</v>
      </c>
      <c r="AB19" s="133">
        <v>559.77250517622417</v>
      </c>
      <c r="AC19" s="133">
        <v>623.80424224070214</v>
      </c>
      <c r="AD19" s="137">
        <v>597.43530574482145</v>
      </c>
    </row>
    <row r="20" spans="1:35" x14ac:dyDescent="0.25">
      <c r="A20"/>
      <c r="B20" s="6" t="s">
        <v>104</v>
      </c>
      <c r="C20" s="133">
        <v>643.90553475382421</v>
      </c>
      <c r="D20" s="133">
        <v>623.77636681162824</v>
      </c>
      <c r="E20" s="133">
        <v>601.75046795416324</v>
      </c>
      <c r="F20" s="133">
        <v>658.69269435940714</v>
      </c>
      <c r="G20" s="15">
        <v>632.03126596975562</v>
      </c>
      <c r="H20" s="133">
        <v>657.16168059972847</v>
      </c>
      <c r="I20" s="133">
        <v>605.97966943571521</v>
      </c>
      <c r="J20" s="133">
        <v>571.66051838342639</v>
      </c>
      <c r="K20" s="133">
        <v>626.13575396338433</v>
      </c>
      <c r="L20" s="15">
        <v>615.23440559556366</v>
      </c>
      <c r="M20" s="133">
        <v>605.55601651413042</v>
      </c>
      <c r="N20" s="133">
        <v>614.42687811408734</v>
      </c>
      <c r="O20" s="133">
        <v>585.56681934870619</v>
      </c>
      <c r="P20" s="133">
        <v>558.34375177313711</v>
      </c>
      <c r="Q20" s="15">
        <v>590.97336643751532</v>
      </c>
      <c r="R20" s="133">
        <v>576.34391951929672</v>
      </c>
      <c r="S20" s="133">
        <v>459.88554265029984</v>
      </c>
      <c r="T20" s="133">
        <v>437.25101503654827</v>
      </c>
      <c r="U20" s="133">
        <v>452.54924895682626</v>
      </c>
      <c r="V20" s="15">
        <v>481.50743154074274</v>
      </c>
      <c r="W20" s="133">
        <v>504.35366062533541</v>
      </c>
      <c r="X20" s="133">
        <v>572.30723633637228</v>
      </c>
      <c r="Y20" s="133">
        <v>581.31967602658551</v>
      </c>
      <c r="Z20" s="133">
        <v>584.40819410559823</v>
      </c>
      <c r="AA20" s="15">
        <v>560.5971917734729</v>
      </c>
      <c r="AB20" s="133">
        <v>627.8458597379971</v>
      </c>
      <c r="AC20" s="133">
        <v>771.31692330420537</v>
      </c>
      <c r="AD20" s="137">
        <v>848.77112130613898</v>
      </c>
    </row>
    <row r="21" spans="1:35" x14ac:dyDescent="0.25">
      <c r="A21"/>
      <c r="B21" s="6" t="s">
        <v>12</v>
      </c>
      <c r="C21" s="133">
        <v>553.08641024583392</v>
      </c>
      <c r="D21" s="133">
        <v>543.05877610251889</v>
      </c>
      <c r="E21" s="133">
        <v>536.52291267463181</v>
      </c>
      <c r="F21" s="133">
        <v>595.3694747048113</v>
      </c>
      <c r="G21" s="15">
        <v>557.00939343194898</v>
      </c>
      <c r="H21" s="133">
        <v>627.28607019467256</v>
      </c>
      <c r="I21" s="133">
        <v>609.10711166711906</v>
      </c>
      <c r="J21" s="133">
        <v>642.18690435229792</v>
      </c>
      <c r="K21" s="133">
        <v>874.70566473452777</v>
      </c>
      <c r="L21" s="15">
        <v>688.32143773715438</v>
      </c>
      <c r="M21" s="133">
        <v>631.00821842124037</v>
      </c>
      <c r="N21" s="133">
        <v>656.4738098471031</v>
      </c>
      <c r="O21" s="133">
        <v>625.46433137871179</v>
      </c>
      <c r="P21" s="133">
        <v>646.0067929459359</v>
      </c>
      <c r="Q21" s="15">
        <v>639.73828814824788</v>
      </c>
      <c r="R21" s="133">
        <v>633.92625054145435</v>
      </c>
      <c r="S21" s="133">
        <v>566.22011054715074</v>
      </c>
      <c r="T21" s="133">
        <v>557.85688613916795</v>
      </c>
      <c r="U21" s="133">
        <v>482.58562370250144</v>
      </c>
      <c r="V21" s="15">
        <v>560.14721773256861</v>
      </c>
      <c r="W21" s="133">
        <v>521.14234622151048</v>
      </c>
      <c r="X21" s="133">
        <v>609.61931332971017</v>
      </c>
      <c r="Y21" s="133">
        <v>647.41921540368094</v>
      </c>
      <c r="Z21" s="133">
        <v>715.00478049293895</v>
      </c>
      <c r="AA21" s="15">
        <v>623.2964138619601</v>
      </c>
      <c r="AB21" s="133">
        <v>761.95174911142601</v>
      </c>
      <c r="AC21" s="133">
        <v>1106.048871484523</v>
      </c>
      <c r="AD21" s="137">
        <v>1119.6016279657051</v>
      </c>
    </row>
    <row r="22" spans="1:35" x14ac:dyDescent="0.25">
      <c r="A22"/>
      <c r="B22" s="6" t="s">
        <v>19</v>
      </c>
      <c r="C22" s="133">
        <v>437.34485670694266</v>
      </c>
      <c r="D22" s="133">
        <v>420.8513750234473</v>
      </c>
      <c r="E22" s="133">
        <v>429.37971303993834</v>
      </c>
      <c r="F22" s="133">
        <v>412.97503344339685</v>
      </c>
      <c r="G22" s="15">
        <v>425.13774455343128</v>
      </c>
      <c r="H22" s="133">
        <v>286.06052280226788</v>
      </c>
      <c r="I22" s="133">
        <v>429.26812524365056</v>
      </c>
      <c r="J22" s="133">
        <v>409.20319564863223</v>
      </c>
      <c r="K22" s="133">
        <v>445.1517746865494</v>
      </c>
      <c r="L22" s="15">
        <v>392.42090459527503</v>
      </c>
      <c r="M22" s="133">
        <v>468.07602868850518</v>
      </c>
      <c r="N22" s="133">
        <v>409.32750857007306</v>
      </c>
      <c r="O22" s="133">
        <v>324.19392772602293</v>
      </c>
      <c r="P22" s="133">
        <v>480.18458807334144</v>
      </c>
      <c r="Q22" s="15">
        <v>420.44551326448567</v>
      </c>
      <c r="R22" s="133">
        <v>494.78809125278565</v>
      </c>
      <c r="S22" s="133">
        <v>229.89047528307918</v>
      </c>
      <c r="T22" s="133">
        <v>356.35059139931553</v>
      </c>
      <c r="U22" s="133">
        <v>368.15020003814345</v>
      </c>
      <c r="V22" s="15">
        <v>362.29483949333098</v>
      </c>
      <c r="W22" s="133">
        <v>421.60041157073823</v>
      </c>
      <c r="X22" s="133">
        <v>523.4584274800203</v>
      </c>
      <c r="Y22" s="133">
        <v>582.07513315749134</v>
      </c>
      <c r="Z22" s="133">
        <v>699.54895728255008</v>
      </c>
      <c r="AA22" s="15">
        <v>556.67073237269994</v>
      </c>
      <c r="AB22" s="133">
        <v>776.43964880231499</v>
      </c>
      <c r="AC22" s="133">
        <v>914.6456791844389</v>
      </c>
      <c r="AD22" s="137">
        <v>881.80110811805287</v>
      </c>
    </row>
    <row r="23" spans="1:35" x14ac:dyDescent="0.25">
      <c r="A23"/>
      <c r="B23" s="6" t="s">
        <v>20</v>
      </c>
      <c r="C23" s="133">
        <v>812.80386074032253</v>
      </c>
      <c r="D23" s="133">
        <v>903.68224035126354</v>
      </c>
      <c r="E23" s="133">
        <v>867.76737687059665</v>
      </c>
      <c r="F23" s="133">
        <v>1021.0063679157457</v>
      </c>
      <c r="G23" s="15">
        <v>901.31496146948211</v>
      </c>
      <c r="H23" s="133">
        <v>1158.9386765117654</v>
      </c>
      <c r="I23" s="133">
        <v>1002.8114556698059</v>
      </c>
      <c r="J23" s="133">
        <v>1082.1541235076518</v>
      </c>
      <c r="K23" s="133">
        <v>1079.9794201099407</v>
      </c>
      <c r="L23" s="15">
        <v>1080.9709189497908</v>
      </c>
      <c r="M23" s="133">
        <v>944.68800791606634</v>
      </c>
      <c r="N23" s="133">
        <v>704.36107940033435</v>
      </c>
      <c r="O23" s="133">
        <v>756.52291591961875</v>
      </c>
      <c r="P23" s="133">
        <v>721.38034818453241</v>
      </c>
      <c r="Q23" s="15">
        <v>781.73808785513802</v>
      </c>
      <c r="R23" s="133">
        <v>664.5574210053968</v>
      </c>
      <c r="S23" s="133">
        <v>448.01796896806081</v>
      </c>
      <c r="T23" s="133">
        <v>456.46273128110261</v>
      </c>
      <c r="U23" s="133">
        <v>675.33144818789015</v>
      </c>
      <c r="V23" s="15">
        <v>561.09239236061262</v>
      </c>
      <c r="W23" s="133">
        <v>995.46144916955336</v>
      </c>
      <c r="X23" s="133">
        <v>1102.5290360452409</v>
      </c>
      <c r="Y23" s="133">
        <v>1129.7077392623548</v>
      </c>
      <c r="Z23" s="133">
        <v>1345.4596411370003</v>
      </c>
      <c r="AA23" s="15">
        <v>1143.2894664035373</v>
      </c>
      <c r="AB23" s="133">
        <v>1238.3725674303407</v>
      </c>
      <c r="AC23" s="133">
        <v>1202.0788173472383</v>
      </c>
      <c r="AD23" s="137">
        <v>1005.7005371664206</v>
      </c>
    </row>
    <row r="24" spans="1:35" x14ac:dyDescent="0.25">
      <c r="A24"/>
      <c r="B24" s="6" t="s">
        <v>105</v>
      </c>
      <c r="C24" s="133">
        <v>407.4485108921466</v>
      </c>
      <c r="D24" s="133">
        <v>413.24005097424259</v>
      </c>
      <c r="E24" s="133">
        <v>347.82224114529339</v>
      </c>
      <c r="F24" s="133">
        <v>387.68775723105927</v>
      </c>
      <c r="G24" s="15">
        <v>389.04964006068548</v>
      </c>
      <c r="H24" s="133">
        <v>405.75577756331217</v>
      </c>
      <c r="I24" s="133">
        <v>403.86634070561837</v>
      </c>
      <c r="J24" s="133">
        <v>416.68457557613186</v>
      </c>
      <c r="K24" s="133">
        <v>436.76059157958912</v>
      </c>
      <c r="L24" s="15">
        <v>415.76682135616289</v>
      </c>
      <c r="M24" s="133">
        <v>418.69812092469749</v>
      </c>
      <c r="N24" s="133">
        <v>396.76369778826876</v>
      </c>
      <c r="O24" s="133">
        <v>392.6048245297884</v>
      </c>
      <c r="P24" s="133">
        <v>380.87003521451499</v>
      </c>
      <c r="Q24" s="15">
        <v>397.23416961431741</v>
      </c>
      <c r="R24" s="133">
        <v>368.63167059038585</v>
      </c>
      <c r="S24" s="133">
        <v>358.39400483936436</v>
      </c>
      <c r="T24" s="133">
        <v>382.06328255029558</v>
      </c>
      <c r="U24" s="133">
        <v>369.56341549990901</v>
      </c>
      <c r="V24" s="15">
        <v>369.6630933699887</v>
      </c>
      <c r="W24" s="133">
        <v>453.63404974831133</v>
      </c>
      <c r="X24" s="133">
        <v>546.32691373837622</v>
      </c>
      <c r="Y24" s="133">
        <v>934.45425783445137</v>
      </c>
      <c r="Z24" s="133">
        <v>672.51275630734551</v>
      </c>
      <c r="AA24" s="15">
        <v>651.73199440712108</v>
      </c>
      <c r="AB24" s="133">
        <v>850.51538904071845</v>
      </c>
      <c r="AC24" s="133">
        <v>1007.9564304459092</v>
      </c>
      <c r="AD24" s="137">
        <v>932.87718795358387</v>
      </c>
    </row>
    <row r="25" spans="1:35" x14ac:dyDescent="0.25">
      <c r="A25"/>
      <c r="B25" s="6" t="s">
        <v>106</v>
      </c>
      <c r="C25" s="133">
        <v>177.44289047286563</v>
      </c>
      <c r="D25" s="133">
        <v>190.769555530075</v>
      </c>
      <c r="E25" s="133">
        <v>175.19710363493269</v>
      </c>
      <c r="F25" s="133">
        <v>156.14252449226808</v>
      </c>
      <c r="G25" s="15">
        <v>174.88801853253534</v>
      </c>
      <c r="H25" s="133">
        <v>145.75133968880138</v>
      </c>
      <c r="I25" s="133">
        <v>174.14572111517072</v>
      </c>
      <c r="J25" s="133">
        <v>170.05410072493163</v>
      </c>
      <c r="K25" s="133">
        <v>171.17432060003046</v>
      </c>
      <c r="L25" s="15">
        <v>165.28137053223355</v>
      </c>
      <c r="M25" s="133">
        <v>181.19583546555918</v>
      </c>
      <c r="N25" s="133">
        <v>178.58747971499579</v>
      </c>
      <c r="O25" s="133">
        <v>192.37826957523112</v>
      </c>
      <c r="P25" s="133">
        <v>181.17603927237306</v>
      </c>
      <c r="Q25" s="15">
        <v>183.33440600703977</v>
      </c>
      <c r="R25" s="133">
        <v>166.6480255612143</v>
      </c>
      <c r="S25" s="133">
        <v>168.48488897234068</v>
      </c>
      <c r="T25" s="133">
        <v>151.31340535233733</v>
      </c>
      <c r="U25" s="133">
        <v>181.27427391299989</v>
      </c>
      <c r="V25" s="15">
        <v>166.93014844972305</v>
      </c>
      <c r="W25" s="133">
        <v>180.56111947870892</v>
      </c>
      <c r="X25" s="133">
        <v>136.24162962303038</v>
      </c>
      <c r="Y25" s="133">
        <v>208.23566580063962</v>
      </c>
      <c r="Z25" s="133">
        <v>227.58032781293275</v>
      </c>
      <c r="AA25" s="15">
        <v>188.15468567882792</v>
      </c>
      <c r="AB25" s="133">
        <v>278.52111777430071</v>
      </c>
      <c r="AC25" s="133">
        <v>260.1918061810191</v>
      </c>
      <c r="AD25" s="137">
        <v>265.61593551501124</v>
      </c>
    </row>
    <row r="26" spans="1:35" x14ac:dyDescent="0.25">
      <c r="A26"/>
      <c r="B26" s="6" t="s">
        <v>107</v>
      </c>
      <c r="C26" s="133">
        <v>589.37424100421185</v>
      </c>
      <c r="D26" s="133">
        <v>566.8202678974011</v>
      </c>
      <c r="E26" s="133">
        <v>555.62901440968301</v>
      </c>
      <c r="F26" s="133">
        <v>526.07488973338263</v>
      </c>
      <c r="G26" s="15">
        <v>559.4746032611697</v>
      </c>
      <c r="H26" s="133">
        <v>542.56763059367506</v>
      </c>
      <c r="I26" s="133">
        <v>536.02143977015521</v>
      </c>
      <c r="J26" s="133">
        <v>509.43761873681939</v>
      </c>
      <c r="K26" s="133">
        <v>566.42902151296914</v>
      </c>
      <c r="L26" s="15">
        <v>538.61392765340463</v>
      </c>
      <c r="M26" s="133">
        <v>525.93287243853945</v>
      </c>
      <c r="N26" s="133">
        <v>518.00140872973225</v>
      </c>
      <c r="O26" s="133">
        <v>484.88294283143421</v>
      </c>
      <c r="P26" s="133">
        <v>495.07263028008521</v>
      </c>
      <c r="Q26" s="15">
        <v>505.97246356994782</v>
      </c>
      <c r="R26" s="133">
        <v>504.62481258493722</v>
      </c>
      <c r="S26" s="133">
        <v>502.24137829809399</v>
      </c>
      <c r="T26" s="133">
        <v>434.01143831137063</v>
      </c>
      <c r="U26" s="133">
        <v>516.06483753986095</v>
      </c>
      <c r="V26" s="15">
        <v>489.23561668356569</v>
      </c>
      <c r="W26" s="133">
        <v>563.30152326344887</v>
      </c>
      <c r="X26" s="133">
        <v>671.12146068582126</v>
      </c>
      <c r="Y26" s="133">
        <v>685.2860815584479</v>
      </c>
      <c r="Z26" s="133">
        <v>740.01133491304404</v>
      </c>
      <c r="AA26" s="15">
        <v>664.93010010519049</v>
      </c>
      <c r="AB26" s="133">
        <v>827.35024705670116</v>
      </c>
      <c r="AC26" s="133">
        <v>901.16890383929092</v>
      </c>
      <c r="AD26" s="137">
        <v>1032.6623012213195</v>
      </c>
    </row>
    <row r="27" spans="1:35" x14ac:dyDescent="0.25">
      <c r="A27"/>
      <c r="B27" s="6"/>
      <c r="C27" s="133"/>
      <c r="D27" s="133"/>
      <c r="E27" s="133"/>
      <c r="F27" s="133"/>
      <c r="G27" s="5"/>
      <c r="H27" s="133"/>
      <c r="I27" s="133"/>
      <c r="J27" s="133"/>
      <c r="K27" s="133"/>
      <c r="L27" s="5"/>
      <c r="M27" s="133"/>
      <c r="N27" s="133"/>
      <c r="O27" s="133"/>
      <c r="P27" s="133"/>
      <c r="Q27" s="5"/>
      <c r="R27" s="133"/>
      <c r="S27" s="133"/>
      <c r="T27" s="133"/>
      <c r="U27" s="133"/>
      <c r="V27" s="15"/>
      <c r="W27" s="133"/>
      <c r="X27" s="133"/>
      <c r="Y27" s="133"/>
      <c r="Z27" s="133"/>
      <c r="AA27" s="15"/>
      <c r="AB27" s="133"/>
      <c r="AC27" s="133"/>
      <c r="AD27" s="137"/>
      <c r="AF27" s="59"/>
      <c r="AG27" s="117"/>
      <c r="AH27" s="117"/>
      <c r="AI27" s="59"/>
    </row>
    <row r="28" spans="1:35" x14ac:dyDescent="0.25">
      <c r="A28"/>
      <c r="B28" s="23" t="s">
        <v>108</v>
      </c>
      <c r="C28" s="133"/>
      <c r="D28" s="133"/>
      <c r="E28" s="133"/>
      <c r="F28" s="133"/>
      <c r="G28" s="15"/>
      <c r="H28" s="133"/>
      <c r="I28" s="133"/>
      <c r="J28" s="133"/>
      <c r="K28" s="133"/>
      <c r="L28" s="15"/>
      <c r="M28" s="133"/>
      <c r="N28" s="133"/>
      <c r="O28" s="133"/>
      <c r="P28" s="133"/>
      <c r="Q28" s="15"/>
      <c r="R28" s="133"/>
      <c r="S28" s="133"/>
      <c r="T28" s="133"/>
      <c r="U28" s="133"/>
      <c r="V28" s="15"/>
      <c r="W28" s="133"/>
      <c r="X28" s="133"/>
      <c r="Y28" s="133"/>
      <c r="Z28" s="133"/>
      <c r="AA28" s="15"/>
      <c r="AB28" s="133"/>
      <c r="AC28" s="133"/>
      <c r="AD28" s="137"/>
    </row>
    <row r="29" spans="1:35" x14ac:dyDescent="0.25">
      <c r="A29"/>
      <c r="B29" s="6" t="s">
        <v>104</v>
      </c>
      <c r="C29" s="133">
        <v>681.04366201335222</v>
      </c>
      <c r="D29" s="133">
        <v>606.1138776465873</v>
      </c>
      <c r="E29" s="133">
        <v>546.3037129334939</v>
      </c>
      <c r="F29" s="133">
        <v>624.87464946371006</v>
      </c>
      <c r="G29" s="15">
        <v>614.58397551428584</v>
      </c>
      <c r="H29" s="133">
        <v>672.28703989638859</v>
      </c>
      <c r="I29" s="133">
        <v>588.93031720701413</v>
      </c>
      <c r="J29" s="133">
        <v>622.31382336365834</v>
      </c>
      <c r="K29" s="133">
        <v>743.95644145898166</v>
      </c>
      <c r="L29" s="15">
        <v>656.87190548151068</v>
      </c>
      <c r="M29" s="133">
        <v>744.78617163347474</v>
      </c>
      <c r="N29" s="133">
        <v>632.73005395135851</v>
      </c>
      <c r="O29" s="133">
        <v>614.22839077556239</v>
      </c>
      <c r="P29" s="133">
        <v>738.53460215722396</v>
      </c>
      <c r="Q29" s="15">
        <v>682.56980462940487</v>
      </c>
      <c r="R29" s="133">
        <v>778.21606376078068</v>
      </c>
      <c r="S29" s="133">
        <v>496.48832732690005</v>
      </c>
      <c r="T29" s="133">
        <v>463.13313119250483</v>
      </c>
      <c r="U29" s="133">
        <v>500.07954259341568</v>
      </c>
      <c r="V29" s="15">
        <v>559.47926621840031</v>
      </c>
      <c r="W29" s="133">
        <v>524.89478899703772</v>
      </c>
      <c r="X29" s="133">
        <v>530.81282555062489</v>
      </c>
      <c r="Y29" s="133">
        <v>584.3445448067605</v>
      </c>
      <c r="Z29" s="133">
        <v>765.9301679490485</v>
      </c>
      <c r="AA29" s="15">
        <v>601.49558182586793</v>
      </c>
      <c r="AB29" s="133">
        <v>894.96049486434185</v>
      </c>
      <c r="AC29" s="133">
        <v>1077.3129151916228</v>
      </c>
      <c r="AD29" s="137">
        <v>1182.1596794683867</v>
      </c>
      <c r="AF29" s="60"/>
      <c r="AG29" s="61"/>
      <c r="AH29" s="61"/>
      <c r="AI29" s="61"/>
    </row>
    <row r="30" spans="1:35" x14ac:dyDescent="0.25">
      <c r="A30"/>
      <c r="B30" s="6" t="s">
        <v>109</v>
      </c>
      <c r="C30" s="133">
        <v>699.90124649664597</v>
      </c>
      <c r="D30" s="133">
        <v>563.44491543944082</v>
      </c>
      <c r="E30" s="133">
        <v>607.9606279977304</v>
      </c>
      <c r="F30" s="133">
        <v>645.6619166288333</v>
      </c>
      <c r="G30" s="15">
        <v>629.24217664066259</v>
      </c>
      <c r="H30" s="133">
        <v>621.10791091978422</v>
      </c>
      <c r="I30" s="133">
        <v>909.62041685370241</v>
      </c>
      <c r="J30" s="133" t="s">
        <v>14</v>
      </c>
      <c r="K30" s="133">
        <v>773.36551749071873</v>
      </c>
      <c r="L30" s="15">
        <v>768.03128175473512</v>
      </c>
      <c r="M30" s="133">
        <v>665.78389842430954</v>
      </c>
      <c r="N30" s="133" t="s">
        <v>14</v>
      </c>
      <c r="O30" s="133">
        <v>658.55082691320354</v>
      </c>
      <c r="P30" s="133">
        <v>716.3999695281791</v>
      </c>
      <c r="Q30" s="15">
        <v>680.24489828856406</v>
      </c>
      <c r="R30" s="133">
        <v>618.92855224469383</v>
      </c>
      <c r="S30" s="133">
        <v>258.78833668885284</v>
      </c>
      <c r="T30" s="133">
        <v>546.81451840307943</v>
      </c>
      <c r="U30" s="133">
        <v>532.64561585956233</v>
      </c>
      <c r="V30" s="15">
        <v>489.29425579904716</v>
      </c>
      <c r="W30" s="133" t="s">
        <v>14</v>
      </c>
      <c r="X30" s="133">
        <v>793.94473873539835</v>
      </c>
      <c r="Y30" s="133">
        <v>940.72142344821714</v>
      </c>
      <c r="Z30" s="133">
        <v>964.83334744812362</v>
      </c>
      <c r="AA30" s="15">
        <v>751.41714923643974</v>
      </c>
      <c r="AB30" s="133">
        <v>1210.130922672992</v>
      </c>
      <c r="AC30" s="133">
        <v>1642.0235836905144</v>
      </c>
      <c r="AD30" s="137">
        <v>1108.8293562329134</v>
      </c>
    </row>
    <row r="31" spans="1:35" x14ac:dyDescent="0.25">
      <c r="A31"/>
      <c r="B31" s="6" t="s">
        <v>12</v>
      </c>
      <c r="C31" s="133">
        <v>510.12029672438251</v>
      </c>
      <c r="D31" s="133">
        <v>503.98553179438346</v>
      </c>
      <c r="E31" s="133">
        <v>485.92474216380765</v>
      </c>
      <c r="F31" s="133">
        <v>567.79438117389327</v>
      </c>
      <c r="G31" s="15">
        <v>516.95623796411678</v>
      </c>
      <c r="H31" s="133">
        <v>612.52220636179629</v>
      </c>
      <c r="I31" s="133">
        <v>639.43495889985059</v>
      </c>
      <c r="J31" s="133">
        <v>673.19594527228867</v>
      </c>
      <c r="K31" s="133">
        <v>687.91363701975877</v>
      </c>
      <c r="L31" s="15">
        <v>653.26668688842358</v>
      </c>
      <c r="M31" s="133">
        <v>588.41081251049923</v>
      </c>
      <c r="N31" s="133">
        <v>622.89758159844826</v>
      </c>
      <c r="O31" s="133">
        <v>603.11319481152157</v>
      </c>
      <c r="P31" s="133">
        <v>596.46026274880353</v>
      </c>
      <c r="Q31" s="15">
        <v>602.72046291731817</v>
      </c>
      <c r="R31" s="133">
        <v>584.65384924491673</v>
      </c>
      <c r="S31" s="133">
        <v>296.61093237344267</v>
      </c>
      <c r="T31" s="133">
        <v>364.51879832411015</v>
      </c>
      <c r="U31" s="133">
        <v>370.88509715980257</v>
      </c>
      <c r="V31" s="15">
        <v>404.16716927556803</v>
      </c>
      <c r="W31" s="133">
        <v>457.57355377166527</v>
      </c>
      <c r="X31" s="133">
        <v>535.28059312654113</v>
      </c>
      <c r="Y31" s="133">
        <v>576.039343386106</v>
      </c>
      <c r="Z31" s="133">
        <v>605.91695091348015</v>
      </c>
      <c r="AA31" s="15">
        <v>543.70261029944822</v>
      </c>
      <c r="AB31" s="133">
        <v>710.21333937756788</v>
      </c>
      <c r="AC31" s="133">
        <v>1057.5728026184759</v>
      </c>
      <c r="AD31" s="137">
        <v>1067.7390607755212</v>
      </c>
    </row>
    <row r="32" spans="1:35" x14ac:dyDescent="0.25">
      <c r="A32"/>
      <c r="B32" s="6" t="s">
        <v>20</v>
      </c>
      <c r="C32" s="133">
        <v>805.9157395450012</v>
      </c>
      <c r="D32" s="133">
        <v>916.63580683200496</v>
      </c>
      <c r="E32" s="133">
        <v>845.19984834023296</v>
      </c>
      <c r="F32" s="133">
        <v>1063.5254245548772</v>
      </c>
      <c r="G32" s="15">
        <v>907.81920481802911</v>
      </c>
      <c r="H32" s="133">
        <v>856.85312889001443</v>
      </c>
      <c r="I32" s="133">
        <v>811.08125847515919</v>
      </c>
      <c r="J32" s="133">
        <v>1092.8343414026931</v>
      </c>
      <c r="K32" s="133">
        <v>902.68348901134834</v>
      </c>
      <c r="L32" s="15">
        <v>915.86305444480377</v>
      </c>
      <c r="M32" s="133">
        <v>715.4751885729961</v>
      </c>
      <c r="N32" s="133">
        <v>664.83897882816461</v>
      </c>
      <c r="O32" s="133">
        <v>501.37537187572769</v>
      </c>
      <c r="P32" s="133">
        <v>631.24984544614426</v>
      </c>
      <c r="Q32" s="15">
        <v>628.23484618075827</v>
      </c>
      <c r="R32" s="133">
        <v>530.98061320085299</v>
      </c>
      <c r="S32" s="133">
        <v>500.17833694294274</v>
      </c>
      <c r="T32" s="133">
        <v>606.26882087134368</v>
      </c>
      <c r="U32" s="133">
        <v>672.22311171524893</v>
      </c>
      <c r="V32" s="15">
        <v>577.41272068259707</v>
      </c>
      <c r="W32" s="133">
        <v>943.52195045199232</v>
      </c>
      <c r="X32" s="133">
        <v>981.77144786779854</v>
      </c>
      <c r="Y32" s="133">
        <v>1178.6039451749389</v>
      </c>
      <c r="Z32" s="133">
        <v>1238.7302933992135</v>
      </c>
      <c r="AA32" s="15">
        <v>1085.6569092234859</v>
      </c>
      <c r="AB32" s="133">
        <v>1310.5062042754876</v>
      </c>
      <c r="AC32" s="133">
        <v>1453.0487136367362</v>
      </c>
      <c r="AD32" s="137">
        <v>1116.2172027100632</v>
      </c>
    </row>
    <row r="33" spans="1:30" x14ac:dyDescent="0.25">
      <c r="A33"/>
      <c r="B33" s="6" t="s">
        <v>19</v>
      </c>
      <c r="C33" s="133">
        <v>351.07731510203325</v>
      </c>
      <c r="D33" s="133">
        <v>356.3309357199534</v>
      </c>
      <c r="E33" s="133">
        <v>337.56242195188128</v>
      </c>
      <c r="F33" s="133">
        <v>369.01260098600079</v>
      </c>
      <c r="G33" s="15">
        <v>353.49581843996719</v>
      </c>
      <c r="H33" s="133">
        <v>402.74421051644191</v>
      </c>
      <c r="I33" s="133">
        <v>468.35946870427085</v>
      </c>
      <c r="J33" s="133">
        <v>510.88970622808148</v>
      </c>
      <c r="K33" s="133">
        <v>486.33371071122195</v>
      </c>
      <c r="L33" s="15">
        <v>467.08177404000406</v>
      </c>
      <c r="M33" s="133">
        <v>446.91099944759685</v>
      </c>
      <c r="N33" s="133">
        <v>473.14657193027182</v>
      </c>
      <c r="O33" s="133">
        <v>454.41385087616266</v>
      </c>
      <c r="P33" s="133">
        <v>544.27084982391295</v>
      </c>
      <c r="Q33" s="15">
        <v>479.68556801948614</v>
      </c>
      <c r="R33" s="133">
        <v>609.68340548450453</v>
      </c>
      <c r="S33" s="133">
        <v>286.05678572598976</v>
      </c>
      <c r="T33" s="133">
        <v>347.86786400552182</v>
      </c>
      <c r="U33" s="133">
        <v>370.35711216035145</v>
      </c>
      <c r="V33" s="15">
        <v>403.49129184409185</v>
      </c>
      <c r="W33" s="133">
        <v>473.02654364592854</v>
      </c>
      <c r="X33" s="133">
        <v>540.95576141483082</v>
      </c>
      <c r="Y33" s="133">
        <v>576.34635765875225</v>
      </c>
      <c r="Z33" s="133">
        <v>627.67763329225863</v>
      </c>
      <c r="AA33" s="15">
        <v>554.50157400294256</v>
      </c>
      <c r="AB33" s="133">
        <v>778.00451281606695</v>
      </c>
      <c r="AC33" s="133">
        <v>995.63560737860757</v>
      </c>
      <c r="AD33" s="137">
        <v>905.23566648057408</v>
      </c>
    </row>
    <row r="34" spans="1:30" x14ac:dyDescent="0.25">
      <c r="A34"/>
      <c r="B34" s="6" t="s">
        <v>106</v>
      </c>
      <c r="C34" s="133">
        <v>391.47596452346102</v>
      </c>
      <c r="D34" s="133">
        <v>353.97905816370121</v>
      </c>
      <c r="E34" s="133">
        <v>345.64279503199327</v>
      </c>
      <c r="F34" s="133">
        <v>362.99416251274221</v>
      </c>
      <c r="G34" s="15">
        <v>363.52299505797441</v>
      </c>
      <c r="H34" s="133">
        <v>353.79267213405967</v>
      </c>
      <c r="I34" s="133">
        <v>433.23636835355717</v>
      </c>
      <c r="J34" s="133">
        <v>357.75301731533324</v>
      </c>
      <c r="K34" s="133">
        <v>251.06613458828363</v>
      </c>
      <c r="L34" s="15">
        <v>348.96204809780841</v>
      </c>
      <c r="M34" s="133">
        <v>284.87753312739113</v>
      </c>
      <c r="N34" s="133">
        <v>310.69764883270551</v>
      </c>
      <c r="O34" s="133">
        <v>331.14910956362763</v>
      </c>
      <c r="P34" s="133">
        <v>301.77568852662984</v>
      </c>
      <c r="Q34" s="15">
        <v>307.12499501258856</v>
      </c>
      <c r="R34" s="133">
        <v>300.236680218895</v>
      </c>
      <c r="S34" s="133">
        <v>303.7067198140856</v>
      </c>
      <c r="T34" s="133">
        <v>334.19045015220132</v>
      </c>
      <c r="U34" s="133">
        <v>409.95472680967958</v>
      </c>
      <c r="V34" s="15">
        <v>337.02214424871539</v>
      </c>
      <c r="W34" s="133">
        <v>393.52129008373731</v>
      </c>
      <c r="X34" s="133">
        <v>513.88914051759639</v>
      </c>
      <c r="Y34" s="133">
        <v>421.48968432132597</v>
      </c>
      <c r="Z34" s="133">
        <v>533.23600578396452</v>
      </c>
      <c r="AA34" s="15">
        <v>465.53403017665607</v>
      </c>
      <c r="AB34" s="133">
        <v>428.50673436772172</v>
      </c>
      <c r="AC34" s="133">
        <v>631.53515080546083</v>
      </c>
      <c r="AD34" s="137">
        <v>544.69454066956825</v>
      </c>
    </row>
    <row r="35" spans="1:30" x14ac:dyDescent="0.25">
      <c r="A35"/>
      <c r="B35" s="6" t="s">
        <v>107</v>
      </c>
      <c r="C35" s="133">
        <v>904.52418997810014</v>
      </c>
      <c r="D35" s="133">
        <v>887.04519952913813</v>
      </c>
      <c r="E35" s="133">
        <v>874.51525596930014</v>
      </c>
      <c r="F35" s="133">
        <v>758.00178214263997</v>
      </c>
      <c r="G35" s="15">
        <v>856.02160690479457</v>
      </c>
      <c r="H35" s="133">
        <v>769.84700987998224</v>
      </c>
      <c r="I35" s="133">
        <v>533.07966895007291</v>
      </c>
      <c r="J35" s="133">
        <v>758.27128527816546</v>
      </c>
      <c r="K35" s="133">
        <v>597.67736268604585</v>
      </c>
      <c r="L35" s="15">
        <v>664.71883169856665</v>
      </c>
      <c r="M35" s="133">
        <v>655.78330863221811</v>
      </c>
      <c r="N35" s="133">
        <v>804.04293312166226</v>
      </c>
      <c r="O35" s="133">
        <v>654.29873944565782</v>
      </c>
      <c r="P35" s="133">
        <v>470.11875145903969</v>
      </c>
      <c r="Q35" s="15">
        <v>646.06093316464444</v>
      </c>
      <c r="R35" s="133">
        <v>587.88472271929982</v>
      </c>
      <c r="S35" s="133">
        <v>328.11269331227396</v>
      </c>
      <c r="T35" s="133">
        <v>578.44018644308596</v>
      </c>
      <c r="U35" s="133">
        <v>571.82679541320647</v>
      </c>
      <c r="V35" s="15">
        <v>516.5660994719666</v>
      </c>
      <c r="W35" s="133">
        <v>530.11606540460991</v>
      </c>
      <c r="X35" s="133">
        <v>727.8447265852858</v>
      </c>
      <c r="Y35" s="133">
        <v>727.63211847780315</v>
      </c>
      <c r="Z35" s="133">
        <v>1259.0476215877147</v>
      </c>
      <c r="AA35" s="15">
        <v>811.1601330138534</v>
      </c>
      <c r="AB35" s="133">
        <v>1142.2043109631829</v>
      </c>
      <c r="AC35" s="133">
        <v>1280.3930153617007</v>
      </c>
      <c r="AD35" s="137">
        <v>1478.3321918779825</v>
      </c>
    </row>
    <row r="36" spans="1:30" x14ac:dyDescent="0.25">
      <c r="A36"/>
      <c r="B36" s="6"/>
      <c r="C36" s="132"/>
      <c r="D36" s="132"/>
      <c r="E36" s="132"/>
      <c r="F36" s="132"/>
      <c r="G36" s="5"/>
      <c r="H36" s="132"/>
      <c r="I36" s="132"/>
      <c r="J36" s="132"/>
      <c r="K36" s="132"/>
      <c r="L36" s="5"/>
      <c r="M36" s="132"/>
      <c r="N36" s="132"/>
      <c r="O36" s="132"/>
      <c r="P36" s="132"/>
      <c r="Q36" s="5"/>
      <c r="R36" s="132"/>
      <c r="S36" s="132"/>
      <c r="T36" s="132"/>
      <c r="U36" s="132"/>
      <c r="V36" s="15"/>
      <c r="W36" s="132"/>
      <c r="X36" s="132"/>
      <c r="Y36" s="132"/>
      <c r="Z36" s="132"/>
      <c r="AA36" s="5"/>
      <c r="AB36" s="132"/>
      <c r="AC36" s="132"/>
      <c r="AD36" s="137"/>
    </row>
    <row r="37" spans="1:30" x14ac:dyDescent="0.25">
      <c r="A37"/>
      <c r="B37" s="23" t="s">
        <v>110</v>
      </c>
      <c r="C37" s="133"/>
      <c r="D37" s="133"/>
      <c r="E37" s="133"/>
      <c r="F37" s="133"/>
      <c r="G37" s="15"/>
      <c r="H37" s="133"/>
      <c r="I37" s="133"/>
      <c r="J37" s="133"/>
      <c r="K37" s="133"/>
      <c r="L37" s="15"/>
      <c r="M37" s="133"/>
      <c r="N37" s="133"/>
      <c r="O37" s="133"/>
      <c r="P37" s="133"/>
      <c r="Q37" s="15"/>
      <c r="R37" s="133"/>
      <c r="S37" s="133"/>
      <c r="T37" s="133"/>
      <c r="U37" s="133"/>
      <c r="V37" s="15"/>
      <c r="W37" s="133"/>
      <c r="X37" s="133"/>
      <c r="Y37" s="133"/>
      <c r="Z37" s="133"/>
      <c r="AA37" s="15"/>
      <c r="AB37" s="133"/>
      <c r="AC37" s="133"/>
      <c r="AD37" s="137"/>
    </row>
    <row r="38" spans="1:30" x14ac:dyDescent="0.25">
      <c r="A38"/>
      <c r="B38" s="6" t="s">
        <v>80</v>
      </c>
      <c r="C38" s="133" t="s">
        <v>14</v>
      </c>
      <c r="D38" s="133" t="s">
        <v>14</v>
      </c>
      <c r="E38" s="133" t="s">
        <v>14</v>
      </c>
      <c r="F38" s="133">
        <v>516.2478980166901</v>
      </c>
      <c r="G38" s="15">
        <v>516.2478980166901</v>
      </c>
      <c r="H38" s="133">
        <v>498.17713115493569</v>
      </c>
      <c r="I38" s="133">
        <v>0</v>
      </c>
      <c r="J38" s="133">
        <v>567.57638979725311</v>
      </c>
      <c r="K38" s="133">
        <v>0</v>
      </c>
      <c r="L38" s="15">
        <v>518.13059783302276</v>
      </c>
      <c r="M38" s="133">
        <v>470.59913273909899</v>
      </c>
      <c r="N38" s="133">
        <v>550.76822642374646</v>
      </c>
      <c r="O38" s="133" t="s">
        <v>14</v>
      </c>
      <c r="P38" s="133">
        <v>535.19326495949838</v>
      </c>
      <c r="Q38" s="15">
        <v>518.85354137411457</v>
      </c>
      <c r="R38" s="133">
        <v>473.85134843623911</v>
      </c>
      <c r="S38" s="133" t="s">
        <v>14</v>
      </c>
      <c r="T38" s="133" t="s">
        <v>14</v>
      </c>
      <c r="U38" s="133" t="s">
        <v>14</v>
      </c>
      <c r="V38" s="15">
        <v>473.85134843623911</v>
      </c>
      <c r="W38" s="133">
        <v>476.71794493298563</v>
      </c>
      <c r="X38" s="133">
        <v>526.68158886092783</v>
      </c>
      <c r="Y38" s="133">
        <v>583.47765265592943</v>
      </c>
      <c r="Z38" s="133">
        <v>645.09324974146978</v>
      </c>
      <c r="AA38" s="15">
        <v>557.99260904782818</v>
      </c>
      <c r="AB38" s="133">
        <v>632.31991621780674</v>
      </c>
      <c r="AC38" s="133">
        <v>1080.6852999327821</v>
      </c>
      <c r="AD38" s="137">
        <v>1132.4147912894666</v>
      </c>
    </row>
    <row r="39" spans="1:30" x14ac:dyDescent="0.25">
      <c r="A39"/>
      <c r="B39" s="6" t="s">
        <v>3</v>
      </c>
      <c r="C39" s="133">
        <v>600.59035327687775</v>
      </c>
      <c r="D39" s="133">
        <v>534.03903344051446</v>
      </c>
      <c r="E39" s="133" t="s">
        <v>14</v>
      </c>
      <c r="F39" s="133">
        <v>598.67274271455403</v>
      </c>
      <c r="G39" s="15">
        <v>582.84679779820158</v>
      </c>
      <c r="H39" s="133" t="s">
        <v>14</v>
      </c>
      <c r="I39" s="133">
        <v>548.49792151236386</v>
      </c>
      <c r="J39" s="133" t="s">
        <v>14</v>
      </c>
      <c r="K39" s="133">
        <v>558.05162800931919</v>
      </c>
      <c r="L39" s="15">
        <v>556.82658911877388</v>
      </c>
      <c r="M39" s="133">
        <v>534.35330151698406</v>
      </c>
      <c r="N39" s="133">
        <v>573.42566978225386</v>
      </c>
      <c r="O39" s="133">
        <v>528.91867355872216</v>
      </c>
      <c r="P39" s="133">
        <v>598.29078150086673</v>
      </c>
      <c r="Q39" s="15">
        <v>558.74710658970673</v>
      </c>
      <c r="R39" s="133" t="s">
        <v>14</v>
      </c>
      <c r="S39" s="133" t="s">
        <v>14</v>
      </c>
      <c r="T39" s="133" t="s">
        <v>14</v>
      </c>
      <c r="U39" s="133">
        <v>528.40868706811466</v>
      </c>
      <c r="V39" s="15">
        <v>528.40868706811466</v>
      </c>
      <c r="W39" s="133" t="s">
        <v>14</v>
      </c>
      <c r="X39" s="133">
        <v>732.3921844250774</v>
      </c>
      <c r="Y39" s="133" t="s">
        <v>14</v>
      </c>
      <c r="Z39" s="133">
        <v>822.1998225377107</v>
      </c>
      <c r="AA39" s="15">
        <v>777.29600348139411</v>
      </c>
      <c r="AB39" s="133">
        <v>1302.616807398472</v>
      </c>
      <c r="AC39" s="133" t="s">
        <v>14</v>
      </c>
      <c r="AD39" s="137">
        <v>1282.9330307076102</v>
      </c>
    </row>
    <row r="40" spans="1:30" x14ac:dyDescent="0.25">
      <c r="A40"/>
      <c r="B40" s="12" t="s">
        <v>81</v>
      </c>
      <c r="C40" s="134">
        <v>408.10842296263183</v>
      </c>
      <c r="D40" s="134">
        <v>405.71230879487842</v>
      </c>
      <c r="E40" s="134">
        <v>404.69644421411192</v>
      </c>
      <c r="F40" s="134">
        <v>467.43275052458256</v>
      </c>
      <c r="G40" s="17">
        <v>415.85828375965349</v>
      </c>
      <c r="H40" s="134">
        <v>517.19553759972598</v>
      </c>
      <c r="I40" s="134">
        <v>560.40393903650363</v>
      </c>
      <c r="J40" s="134">
        <v>590.12620304887673</v>
      </c>
      <c r="K40" s="134">
        <v>582.95434336828225</v>
      </c>
      <c r="L40" s="17">
        <v>572.7089964409181</v>
      </c>
      <c r="M40" s="134">
        <v>505.23285070665463</v>
      </c>
      <c r="N40" s="134">
        <v>553.85656233023224</v>
      </c>
      <c r="O40" s="134">
        <v>506.5232279333116</v>
      </c>
      <c r="P40" s="134">
        <v>558.68918468489585</v>
      </c>
      <c r="Q40" s="17">
        <v>531.07545641377362</v>
      </c>
      <c r="R40" s="134">
        <v>514.20238747990663</v>
      </c>
      <c r="S40" s="134">
        <v>358.33799628331815</v>
      </c>
      <c r="T40" s="134">
        <v>348.13967250303511</v>
      </c>
      <c r="U40" s="134">
        <v>342.17311710649176</v>
      </c>
      <c r="V40" s="17">
        <v>390.71329334318796</v>
      </c>
      <c r="W40" s="134">
        <v>467.70577143443074</v>
      </c>
      <c r="X40" s="134">
        <v>486.49143152298643</v>
      </c>
      <c r="Y40" s="134">
        <v>508.31761820386004</v>
      </c>
      <c r="Z40" s="134">
        <v>602.39953885892714</v>
      </c>
      <c r="AA40" s="17">
        <v>516.22859000505105</v>
      </c>
      <c r="AB40" s="134">
        <v>700.12372033981126</v>
      </c>
      <c r="AC40" s="134">
        <v>1037.8540611689416</v>
      </c>
      <c r="AD40" s="138">
        <v>1119.8233380315728</v>
      </c>
    </row>
  </sheetData>
  <mergeCells count="28">
    <mergeCell ref="AC5:AC6"/>
    <mergeCell ref="U5:U6"/>
    <mergeCell ref="V5:V6"/>
    <mergeCell ref="W5:W6"/>
    <mergeCell ref="X5:X6"/>
    <mergeCell ref="Y5:Y6"/>
    <mergeCell ref="Z5:Z6"/>
    <mergeCell ref="Q5:Q6"/>
    <mergeCell ref="R5:R6"/>
    <mergeCell ref="S5:S6"/>
    <mergeCell ref="AA5:AA6"/>
    <mergeCell ref="AB5:AB6"/>
    <mergeCell ref="AD5:AD6"/>
    <mergeCell ref="H5:H6"/>
    <mergeCell ref="C5:C6"/>
    <mergeCell ref="D5:D6"/>
    <mergeCell ref="E5:E6"/>
    <mergeCell ref="F5:F6"/>
    <mergeCell ref="G5:G6"/>
    <mergeCell ref="T5:T6"/>
    <mergeCell ref="I5:I6"/>
    <mergeCell ref="J5:J6"/>
    <mergeCell ref="K5:K6"/>
    <mergeCell ref="L5:L6"/>
    <mergeCell ref="M5:M6"/>
    <mergeCell ref="N5:N6"/>
    <mergeCell ref="O5:O6"/>
    <mergeCell ref="P5:P6"/>
  </mergeCells>
  <hyperlinks>
    <hyperlink ref="B3" location="Content!A1" display="(content)" xr:uid="{52E83A32-C3D6-4959-9911-6A29D58DF55E}"/>
  </hyperlinks>
  <pageMargins left="0.7" right="0.7" top="0.75" bottom="0.75" header="0.3" footer="0.3"/>
  <pageSetup orientation="portrait" horizontalDpi="90" verticalDpi="90" r:id="rId1"/>
  <headerFooter>
    <oddHeader>&amp;R&amp;"Calibri"&amp;10&amp;K000000Documento: YPF-Público&amp;1#</oddHeader>
    <oddFooter>&amp;R&amp;1#&amp;"Calibri"&amp;10&amp;K000000Documento: YPF-Público</oddFooter>
  </headerFooter>
  <ignoredErrors>
    <ignoredError sqref="AB11" numberStoredAsText="1"/>
  </ignoredError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128063-7AC8-40B0-AE36-A37A4F348E20}">
  <sheetPr>
    <tabColor theme="8" tint="0.59999389629810485"/>
  </sheetPr>
  <dimension ref="A2:H15"/>
  <sheetViews>
    <sheetView showGridLines="0" workbookViewId="0">
      <pane xSplit="2" ySplit="6" topLeftCell="C7" activePane="bottomRight" state="frozen"/>
      <selection pane="topRight" activeCell="C1" sqref="C1"/>
      <selection pane="bottomLeft" activeCell="A7" sqref="A7"/>
      <selection pane="bottomRight" activeCell="L30" sqref="L30"/>
    </sheetView>
  </sheetViews>
  <sheetFormatPr baseColWidth="10" defaultColWidth="9.140625" defaultRowHeight="15" x14ac:dyDescent="0.25"/>
  <cols>
    <col min="1" max="1" width="4.28515625" style="1" customWidth="1"/>
    <col min="2" max="2" width="58.5703125" bestFit="1" customWidth="1"/>
    <col min="3" max="7" width="10.7109375" customWidth="1"/>
    <col min="8" max="8" width="1.42578125" customWidth="1"/>
    <col min="9" max="10" width="8.7109375" bestFit="1" customWidth="1"/>
    <col min="11" max="11" width="7.42578125" bestFit="1" customWidth="1"/>
    <col min="258" max="258" width="4.28515625" customWidth="1"/>
    <col min="259" max="259" width="47.28515625" bestFit="1" customWidth="1"/>
    <col min="260" max="262" width="8.28515625" customWidth="1"/>
    <col min="263" max="263" width="8.42578125" bestFit="1" customWidth="1"/>
    <col min="264" max="264" width="1.42578125" customWidth="1"/>
    <col min="265" max="266" width="8.7109375" bestFit="1" customWidth="1"/>
    <col min="267" max="267" width="7.42578125" bestFit="1" customWidth="1"/>
    <col min="514" max="514" width="4.28515625" customWidth="1"/>
    <col min="515" max="515" width="47.28515625" bestFit="1" customWidth="1"/>
    <col min="516" max="518" width="8.28515625" customWidth="1"/>
    <col min="519" max="519" width="8.42578125" bestFit="1" customWidth="1"/>
    <col min="520" max="520" width="1.42578125" customWidth="1"/>
    <col min="521" max="522" width="8.7109375" bestFit="1" customWidth="1"/>
    <col min="523" max="523" width="7.42578125" bestFit="1" customWidth="1"/>
    <col min="770" max="770" width="4.28515625" customWidth="1"/>
    <col min="771" max="771" width="47.28515625" bestFit="1" customWidth="1"/>
    <col min="772" max="774" width="8.28515625" customWidth="1"/>
    <col min="775" max="775" width="8.42578125" bestFit="1" customWidth="1"/>
    <col min="776" max="776" width="1.42578125" customWidth="1"/>
    <col min="777" max="778" width="8.7109375" bestFit="1" customWidth="1"/>
    <col min="779" max="779" width="7.42578125" bestFit="1" customWidth="1"/>
    <col min="1026" max="1026" width="4.28515625" customWidth="1"/>
    <col min="1027" max="1027" width="47.28515625" bestFit="1" customWidth="1"/>
    <col min="1028" max="1030" width="8.28515625" customWidth="1"/>
    <col min="1031" max="1031" width="8.42578125" bestFit="1" customWidth="1"/>
    <col min="1032" max="1032" width="1.42578125" customWidth="1"/>
    <col min="1033" max="1034" width="8.7109375" bestFit="1" customWidth="1"/>
    <col min="1035" max="1035" width="7.42578125" bestFit="1" customWidth="1"/>
    <col min="1282" max="1282" width="4.28515625" customWidth="1"/>
    <col min="1283" max="1283" width="47.28515625" bestFit="1" customWidth="1"/>
    <col min="1284" max="1286" width="8.28515625" customWidth="1"/>
    <col min="1287" max="1287" width="8.42578125" bestFit="1" customWidth="1"/>
    <col min="1288" max="1288" width="1.42578125" customWidth="1"/>
    <col min="1289" max="1290" width="8.7109375" bestFit="1" customWidth="1"/>
    <col min="1291" max="1291" width="7.42578125" bestFit="1" customWidth="1"/>
    <col min="1538" max="1538" width="4.28515625" customWidth="1"/>
    <col min="1539" max="1539" width="47.28515625" bestFit="1" customWidth="1"/>
    <col min="1540" max="1542" width="8.28515625" customWidth="1"/>
    <col min="1543" max="1543" width="8.42578125" bestFit="1" customWidth="1"/>
    <col min="1544" max="1544" width="1.42578125" customWidth="1"/>
    <col min="1545" max="1546" width="8.7109375" bestFit="1" customWidth="1"/>
    <col min="1547" max="1547" width="7.42578125" bestFit="1" customWidth="1"/>
    <col min="1794" max="1794" width="4.28515625" customWidth="1"/>
    <col min="1795" max="1795" width="47.28515625" bestFit="1" customWidth="1"/>
    <col min="1796" max="1798" width="8.28515625" customWidth="1"/>
    <col min="1799" max="1799" width="8.42578125" bestFit="1" customWidth="1"/>
    <col min="1800" max="1800" width="1.42578125" customWidth="1"/>
    <col min="1801" max="1802" width="8.7109375" bestFit="1" customWidth="1"/>
    <col min="1803" max="1803" width="7.42578125" bestFit="1" customWidth="1"/>
    <col min="2050" max="2050" width="4.28515625" customWidth="1"/>
    <col min="2051" max="2051" width="47.28515625" bestFit="1" customWidth="1"/>
    <col min="2052" max="2054" width="8.28515625" customWidth="1"/>
    <col min="2055" max="2055" width="8.42578125" bestFit="1" customWidth="1"/>
    <col min="2056" max="2056" width="1.42578125" customWidth="1"/>
    <col min="2057" max="2058" width="8.7109375" bestFit="1" customWidth="1"/>
    <col min="2059" max="2059" width="7.42578125" bestFit="1" customWidth="1"/>
    <col min="2306" max="2306" width="4.28515625" customWidth="1"/>
    <col min="2307" max="2307" width="47.28515625" bestFit="1" customWidth="1"/>
    <col min="2308" max="2310" width="8.28515625" customWidth="1"/>
    <col min="2311" max="2311" width="8.42578125" bestFit="1" customWidth="1"/>
    <col min="2312" max="2312" width="1.42578125" customWidth="1"/>
    <col min="2313" max="2314" width="8.7109375" bestFit="1" customWidth="1"/>
    <col min="2315" max="2315" width="7.42578125" bestFit="1" customWidth="1"/>
    <col min="2562" max="2562" width="4.28515625" customWidth="1"/>
    <col min="2563" max="2563" width="47.28515625" bestFit="1" customWidth="1"/>
    <col min="2564" max="2566" width="8.28515625" customWidth="1"/>
    <col min="2567" max="2567" width="8.42578125" bestFit="1" customWidth="1"/>
    <col min="2568" max="2568" width="1.42578125" customWidth="1"/>
    <col min="2569" max="2570" width="8.7109375" bestFit="1" customWidth="1"/>
    <col min="2571" max="2571" width="7.42578125" bestFit="1" customWidth="1"/>
    <col min="2818" max="2818" width="4.28515625" customWidth="1"/>
    <col min="2819" max="2819" width="47.28515625" bestFit="1" customWidth="1"/>
    <col min="2820" max="2822" width="8.28515625" customWidth="1"/>
    <col min="2823" max="2823" width="8.42578125" bestFit="1" customWidth="1"/>
    <col min="2824" max="2824" width="1.42578125" customWidth="1"/>
    <col min="2825" max="2826" width="8.7109375" bestFit="1" customWidth="1"/>
    <col min="2827" max="2827" width="7.42578125" bestFit="1" customWidth="1"/>
    <col min="3074" max="3074" width="4.28515625" customWidth="1"/>
    <col min="3075" max="3075" width="47.28515625" bestFit="1" customWidth="1"/>
    <col min="3076" max="3078" width="8.28515625" customWidth="1"/>
    <col min="3079" max="3079" width="8.42578125" bestFit="1" customWidth="1"/>
    <col min="3080" max="3080" width="1.42578125" customWidth="1"/>
    <col min="3081" max="3082" width="8.7109375" bestFit="1" customWidth="1"/>
    <col min="3083" max="3083" width="7.42578125" bestFit="1" customWidth="1"/>
    <col min="3330" max="3330" width="4.28515625" customWidth="1"/>
    <col min="3331" max="3331" width="47.28515625" bestFit="1" customWidth="1"/>
    <col min="3332" max="3334" width="8.28515625" customWidth="1"/>
    <col min="3335" max="3335" width="8.42578125" bestFit="1" customWidth="1"/>
    <col min="3336" max="3336" width="1.42578125" customWidth="1"/>
    <col min="3337" max="3338" width="8.7109375" bestFit="1" customWidth="1"/>
    <col min="3339" max="3339" width="7.42578125" bestFit="1" customWidth="1"/>
    <col min="3586" max="3586" width="4.28515625" customWidth="1"/>
    <col min="3587" max="3587" width="47.28515625" bestFit="1" customWidth="1"/>
    <col min="3588" max="3590" width="8.28515625" customWidth="1"/>
    <col min="3591" max="3591" width="8.42578125" bestFit="1" customWidth="1"/>
    <col min="3592" max="3592" width="1.42578125" customWidth="1"/>
    <col min="3593" max="3594" width="8.7109375" bestFit="1" customWidth="1"/>
    <col min="3595" max="3595" width="7.42578125" bestFit="1" customWidth="1"/>
    <col min="3842" max="3842" width="4.28515625" customWidth="1"/>
    <col min="3843" max="3843" width="47.28515625" bestFit="1" customWidth="1"/>
    <col min="3844" max="3846" width="8.28515625" customWidth="1"/>
    <col min="3847" max="3847" width="8.42578125" bestFit="1" customWidth="1"/>
    <col min="3848" max="3848" width="1.42578125" customWidth="1"/>
    <col min="3849" max="3850" width="8.7109375" bestFit="1" customWidth="1"/>
    <col min="3851" max="3851" width="7.42578125" bestFit="1" customWidth="1"/>
    <col min="4098" max="4098" width="4.28515625" customWidth="1"/>
    <col min="4099" max="4099" width="47.28515625" bestFit="1" customWidth="1"/>
    <col min="4100" max="4102" width="8.28515625" customWidth="1"/>
    <col min="4103" max="4103" width="8.42578125" bestFit="1" customWidth="1"/>
    <col min="4104" max="4104" width="1.42578125" customWidth="1"/>
    <col min="4105" max="4106" width="8.7109375" bestFit="1" customWidth="1"/>
    <col min="4107" max="4107" width="7.42578125" bestFit="1" customWidth="1"/>
    <col min="4354" max="4354" width="4.28515625" customWidth="1"/>
    <col min="4355" max="4355" width="47.28515625" bestFit="1" customWidth="1"/>
    <col min="4356" max="4358" width="8.28515625" customWidth="1"/>
    <col min="4359" max="4359" width="8.42578125" bestFit="1" customWidth="1"/>
    <col min="4360" max="4360" width="1.42578125" customWidth="1"/>
    <col min="4361" max="4362" width="8.7109375" bestFit="1" customWidth="1"/>
    <col min="4363" max="4363" width="7.42578125" bestFit="1" customWidth="1"/>
    <col min="4610" max="4610" width="4.28515625" customWidth="1"/>
    <col min="4611" max="4611" width="47.28515625" bestFit="1" customWidth="1"/>
    <col min="4612" max="4614" width="8.28515625" customWidth="1"/>
    <col min="4615" max="4615" width="8.42578125" bestFit="1" customWidth="1"/>
    <col min="4616" max="4616" width="1.42578125" customWidth="1"/>
    <col min="4617" max="4618" width="8.7109375" bestFit="1" customWidth="1"/>
    <col min="4619" max="4619" width="7.42578125" bestFit="1" customWidth="1"/>
    <col min="4866" max="4866" width="4.28515625" customWidth="1"/>
    <col min="4867" max="4867" width="47.28515625" bestFit="1" customWidth="1"/>
    <col min="4868" max="4870" width="8.28515625" customWidth="1"/>
    <col min="4871" max="4871" width="8.42578125" bestFit="1" customWidth="1"/>
    <col min="4872" max="4872" width="1.42578125" customWidth="1"/>
    <col min="4873" max="4874" width="8.7109375" bestFit="1" customWidth="1"/>
    <col min="4875" max="4875" width="7.42578125" bestFit="1" customWidth="1"/>
    <col min="5122" max="5122" width="4.28515625" customWidth="1"/>
    <col min="5123" max="5123" width="47.28515625" bestFit="1" customWidth="1"/>
    <col min="5124" max="5126" width="8.28515625" customWidth="1"/>
    <col min="5127" max="5127" width="8.42578125" bestFit="1" customWidth="1"/>
    <col min="5128" max="5128" width="1.42578125" customWidth="1"/>
    <col min="5129" max="5130" width="8.7109375" bestFit="1" customWidth="1"/>
    <col min="5131" max="5131" width="7.42578125" bestFit="1" customWidth="1"/>
    <col min="5378" max="5378" width="4.28515625" customWidth="1"/>
    <col min="5379" max="5379" width="47.28515625" bestFit="1" customWidth="1"/>
    <col min="5380" max="5382" width="8.28515625" customWidth="1"/>
    <col min="5383" max="5383" width="8.42578125" bestFit="1" customWidth="1"/>
    <col min="5384" max="5384" width="1.42578125" customWidth="1"/>
    <col min="5385" max="5386" width="8.7109375" bestFit="1" customWidth="1"/>
    <col min="5387" max="5387" width="7.42578125" bestFit="1" customWidth="1"/>
    <col min="5634" max="5634" width="4.28515625" customWidth="1"/>
    <col min="5635" max="5635" width="47.28515625" bestFit="1" customWidth="1"/>
    <col min="5636" max="5638" width="8.28515625" customWidth="1"/>
    <col min="5639" max="5639" width="8.42578125" bestFit="1" customWidth="1"/>
    <col min="5640" max="5640" width="1.42578125" customWidth="1"/>
    <col min="5641" max="5642" width="8.7109375" bestFit="1" customWidth="1"/>
    <col min="5643" max="5643" width="7.42578125" bestFit="1" customWidth="1"/>
    <col min="5890" max="5890" width="4.28515625" customWidth="1"/>
    <col min="5891" max="5891" width="47.28515625" bestFit="1" customWidth="1"/>
    <col min="5892" max="5894" width="8.28515625" customWidth="1"/>
    <col min="5895" max="5895" width="8.42578125" bestFit="1" customWidth="1"/>
    <col min="5896" max="5896" width="1.42578125" customWidth="1"/>
    <col min="5897" max="5898" width="8.7109375" bestFit="1" customWidth="1"/>
    <col min="5899" max="5899" width="7.42578125" bestFit="1" customWidth="1"/>
    <col min="6146" max="6146" width="4.28515625" customWidth="1"/>
    <col min="6147" max="6147" width="47.28515625" bestFit="1" customWidth="1"/>
    <col min="6148" max="6150" width="8.28515625" customWidth="1"/>
    <col min="6151" max="6151" width="8.42578125" bestFit="1" customWidth="1"/>
    <col min="6152" max="6152" width="1.42578125" customWidth="1"/>
    <col min="6153" max="6154" width="8.7109375" bestFit="1" customWidth="1"/>
    <col min="6155" max="6155" width="7.42578125" bestFit="1" customWidth="1"/>
    <col min="6402" max="6402" width="4.28515625" customWidth="1"/>
    <col min="6403" max="6403" width="47.28515625" bestFit="1" customWidth="1"/>
    <col min="6404" max="6406" width="8.28515625" customWidth="1"/>
    <col min="6407" max="6407" width="8.42578125" bestFit="1" customWidth="1"/>
    <col min="6408" max="6408" width="1.42578125" customWidth="1"/>
    <col min="6409" max="6410" width="8.7109375" bestFit="1" customWidth="1"/>
    <col min="6411" max="6411" width="7.42578125" bestFit="1" customWidth="1"/>
    <col min="6658" max="6658" width="4.28515625" customWidth="1"/>
    <col min="6659" max="6659" width="47.28515625" bestFit="1" customWidth="1"/>
    <col min="6660" max="6662" width="8.28515625" customWidth="1"/>
    <col min="6663" max="6663" width="8.42578125" bestFit="1" customWidth="1"/>
    <col min="6664" max="6664" width="1.42578125" customWidth="1"/>
    <col min="6665" max="6666" width="8.7109375" bestFit="1" customWidth="1"/>
    <col min="6667" max="6667" width="7.42578125" bestFit="1" customWidth="1"/>
    <col min="6914" max="6914" width="4.28515625" customWidth="1"/>
    <col min="6915" max="6915" width="47.28515625" bestFit="1" customWidth="1"/>
    <col min="6916" max="6918" width="8.28515625" customWidth="1"/>
    <col min="6919" max="6919" width="8.42578125" bestFit="1" customWidth="1"/>
    <col min="6920" max="6920" width="1.42578125" customWidth="1"/>
    <col min="6921" max="6922" width="8.7109375" bestFit="1" customWidth="1"/>
    <col min="6923" max="6923" width="7.42578125" bestFit="1" customWidth="1"/>
    <col min="7170" max="7170" width="4.28515625" customWidth="1"/>
    <col min="7171" max="7171" width="47.28515625" bestFit="1" customWidth="1"/>
    <col min="7172" max="7174" width="8.28515625" customWidth="1"/>
    <col min="7175" max="7175" width="8.42578125" bestFit="1" customWidth="1"/>
    <col min="7176" max="7176" width="1.42578125" customWidth="1"/>
    <col min="7177" max="7178" width="8.7109375" bestFit="1" customWidth="1"/>
    <col min="7179" max="7179" width="7.42578125" bestFit="1" customWidth="1"/>
    <col min="7426" max="7426" width="4.28515625" customWidth="1"/>
    <col min="7427" max="7427" width="47.28515625" bestFit="1" customWidth="1"/>
    <col min="7428" max="7430" width="8.28515625" customWidth="1"/>
    <col min="7431" max="7431" width="8.42578125" bestFit="1" customWidth="1"/>
    <col min="7432" max="7432" width="1.42578125" customWidth="1"/>
    <col min="7433" max="7434" width="8.7109375" bestFit="1" customWidth="1"/>
    <col min="7435" max="7435" width="7.42578125" bestFit="1" customWidth="1"/>
    <col min="7682" max="7682" width="4.28515625" customWidth="1"/>
    <col min="7683" max="7683" width="47.28515625" bestFit="1" customWidth="1"/>
    <col min="7684" max="7686" width="8.28515625" customWidth="1"/>
    <col min="7687" max="7687" width="8.42578125" bestFit="1" customWidth="1"/>
    <col min="7688" max="7688" width="1.42578125" customWidth="1"/>
    <col min="7689" max="7690" width="8.7109375" bestFit="1" customWidth="1"/>
    <col min="7691" max="7691" width="7.42578125" bestFit="1" customWidth="1"/>
    <col min="7938" max="7938" width="4.28515625" customWidth="1"/>
    <col min="7939" max="7939" width="47.28515625" bestFit="1" customWidth="1"/>
    <col min="7940" max="7942" width="8.28515625" customWidth="1"/>
    <col min="7943" max="7943" width="8.42578125" bestFit="1" customWidth="1"/>
    <col min="7944" max="7944" width="1.42578125" customWidth="1"/>
    <col min="7945" max="7946" width="8.7109375" bestFit="1" customWidth="1"/>
    <col min="7947" max="7947" width="7.42578125" bestFit="1" customWidth="1"/>
    <col min="8194" max="8194" width="4.28515625" customWidth="1"/>
    <col min="8195" max="8195" width="47.28515625" bestFit="1" customWidth="1"/>
    <col min="8196" max="8198" width="8.28515625" customWidth="1"/>
    <col min="8199" max="8199" width="8.42578125" bestFit="1" customWidth="1"/>
    <col min="8200" max="8200" width="1.42578125" customWidth="1"/>
    <col min="8201" max="8202" width="8.7109375" bestFit="1" customWidth="1"/>
    <col min="8203" max="8203" width="7.42578125" bestFit="1" customWidth="1"/>
    <col min="8450" max="8450" width="4.28515625" customWidth="1"/>
    <col min="8451" max="8451" width="47.28515625" bestFit="1" customWidth="1"/>
    <col min="8452" max="8454" width="8.28515625" customWidth="1"/>
    <col min="8455" max="8455" width="8.42578125" bestFit="1" customWidth="1"/>
    <col min="8456" max="8456" width="1.42578125" customWidth="1"/>
    <col min="8457" max="8458" width="8.7109375" bestFit="1" customWidth="1"/>
    <col min="8459" max="8459" width="7.42578125" bestFit="1" customWidth="1"/>
    <col min="8706" max="8706" width="4.28515625" customWidth="1"/>
    <col min="8707" max="8707" width="47.28515625" bestFit="1" customWidth="1"/>
    <col min="8708" max="8710" width="8.28515625" customWidth="1"/>
    <col min="8711" max="8711" width="8.42578125" bestFit="1" customWidth="1"/>
    <col min="8712" max="8712" width="1.42578125" customWidth="1"/>
    <col min="8713" max="8714" width="8.7109375" bestFit="1" customWidth="1"/>
    <col min="8715" max="8715" width="7.42578125" bestFit="1" customWidth="1"/>
    <col min="8962" max="8962" width="4.28515625" customWidth="1"/>
    <col min="8963" max="8963" width="47.28515625" bestFit="1" customWidth="1"/>
    <col min="8964" max="8966" width="8.28515625" customWidth="1"/>
    <col min="8967" max="8967" width="8.42578125" bestFit="1" customWidth="1"/>
    <col min="8968" max="8968" width="1.42578125" customWidth="1"/>
    <col min="8969" max="8970" width="8.7109375" bestFit="1" customWidth="1"/>
    <col min="8971" max="8971" width="7.42578125" bestFit="1" customWidth="1"/>
    <col min="9218" max="9218" width="4.28515625" customWidth="1"/>
    <col min="9219" max="9219" width="47.28515625" bestFit="1" customWidth="1"/>
    <col min="9220" max="9222" width="8.28515625" customWidth="1"/>
    <col min="9223" max="9223" width="8.42578125" bestFit="1" customWidth="1"/>
    <col min="9224" max="9224" width="1.42578125" customWidth="1"/>
    <col min="9225" max="9226" width="8.7109375" bestFit="1" customWidth="1"/>
    <col min="9227" max="9227" width="7.42578125" bestFit="1" customWidth="1"/>
    <col min="9474" max="9474" width="4.28515625" customWidth="1"/>
    <col min="9475" max="9475" width="47.28515625" bestFit="1" customWidth="1"/>
    <col min="9476" max="9478" width="8.28515625" customWidth="1"/>
    <col min="9479" max="9479" width="8.42578125" bestFit="1" customWidth="1"/>
    <col min="9480" max="9480" width="1.42578125" customWidth="1"/>
    <col min="9481" max="9482" width="8.7109375" bestFit="1" customWidth="1"/>
    <col min="9483" max="9483" width="7.42578125" bestFit="1" customWidth="1"/>
    <col min="9730" max="9730" width="4.28515625" customWidth="1"/>
    <col min="9731" max="9731" width="47.28515625" bestFit="1" customWidth="1"/>
    <col min="9732" max="9734" width="8.28515625" customWidth="1"/>
    <col min="9735" max="9735" width="8.42578125" bestFit="1" customWidth="1"/>
    <col min="9736" max="9736" width="1.42578125" customWidth="1"/>
    <col min="9737" max="9738" width="8.7109375" bestFit="1" customWidth="1"/>
    <col min="9739" max="9739" width="7.42578125" bestFit="1" customWidth="1"/>
    <col min="9986" max="9986" width="4.28515625" customWidth="1"/>
    <col min="9987" max="9987" width="47.28515625" bestFit="1" customWidth="1"/>
    <col min="9988" max="9990" width="8.28515625" customWidth="1"/>
    <col min="9991" max="9991" width="8.42578125" bestFit="1" customWidth="1"/>
    <col min="9992" max="9992" width="1.42578125" customWidth="1"/>
    <col min="9993" max="9994" width="8.7109375" bestFit="1" customWidth="1"/>
    <col min="9995" max="9995" width="7.42578125" bestFit="1" customWidth="1"/>
    <col min="10242" max="10242" width="4.28515625" customWidth="1"/>
    <col min="10243" max="10243" width="47.28515625" bestFit="1" customWidth="1"/>
    <col min="10244" max="10246" width="8.28515625" customWidth="1"/>
    <col min="10247" max="10247" width="8.42578125" bestFit="1" customWidth="1"/>
    <col min="10248" max="10248" width="1.42578125" customWidth="1"/>
    <col min="10249" max="10250" width="8.7109375" bestFit="1" customWidth="1"/>
    <col min="10251" max="10251" width="7.42578125" bestFit="1" customWidth="1"/>
    <col min="10498" max="10498" width="4.28515625" customWidth="1"/>
    <col min="10499" max="10499" width="47.28515625" bestFit="1" customWidth="1"/>
    <col min="10500" max="10502" width="8.28515625" customWidth="1"/>
    <col min="10503" max="10503" width="8.42578125" bestFit="1" customWidth="1"/>
    <col min="10504" max="10504" width="1.42578125" customWidth="1"/>
    <col min="10505" max="10506" width="8.7109375" bestFit="1" customWidth="1"/>
    <col min="10507" max="10507" width="7.42578125" bestFit="1" customWidth="1"/>
    <col min="10754" max="10754" width="4.28515625" customWidth="1"/>
    <col min="10755" max="10755" width="47.28515625" bestFit="1" customWidth="1"/>
    <col min="10756" max="10758" width="8.28515625" customWidth="1"/>
    <col min="10759" max="10759" width="8.42578125" bestFit="1" customWidth="1"/>
    <col min="10760" max="10760" width="1.42578125" customWidth="1"/>
    <col min="10761" max="10762" width="8.7109375" bestFit="1" customWidth="1"/>
    <col min="10763" max="10763" width="7.42578125" bestFit="1" customWidth="1"/>
    <col min="11010" max="11010" width="4.28515625" customWidth="1"/>
    <col min="11011" max="11011" width="47.28515625" bestFit="1" customWidth="1"/>
    <col min="11012" max="11014" width="8.28515625" customWidth="1"/>
    <col min="11015" max="11015" width="8.42578125" bestFit="1" customWidth="1"/>
    <col min="11016" max="11016" width="1.42578125" customWidth="1"/>
    <col min="11017" max="11018" width="8.7109375" bestFit="1" customWidth="1"/>
    <col min="11019" max="11019" width="7.42578125" bestFit="1" customWidth="1"/>
    <col min="11266" max="11266" width="4.28515625" customWidth="1"/>
    <col min="11267" max="11267" width="47.28515625" bestFit="1" customWidth="1"/>
    <col min="11268" max="11270" width="8.28515625" customWidth="1"/>
    <col min="11271" max="11271" width="8.42578125" bestFit="1" customWidth="1"/>
    <col min="11272" max="11272" width="1.42578125" customWidth="1"/>
    <col min="11273" max="11274" width="8.7109375" bestFit="1" customWidth="1"/>
    <col min="11275" max="11275" width="7.42578125" bestFit="1" customWidth="1"/>
    <col min="11522" max="11522" width="4.28515625" customWidth="1"/>
    <col min="11523" max="11523" width="47.28515625" bestFit="1" customWidth="1"/>
    <col min="11524" max="11526" width="8.28515625" customWidth="1"/>
    <col min="11527" max="11527" width="8.42578125" bestFit="1" customWidth="1"/>
    <col min="11528" max="11528" width="1.42578125" customWidth="1"/>
    <col min="11529" max="11530" width="8.7109375" bestFit="1" customWidth="1"/>
    <col min="11531" max="11531" width="7.42578125" bestFit="1" customWidth="1"/>
    <col min="11778" max="11778" width="4.28515625" customWidth="1"/>
    <col min="11779" max="11779" width="47.28515625" bestFit="1" customWidth="1"/>
    <col min="11780" max="11782" width="8.28515625" customWidth="1"/>
    <col min="11783" max="11783" width="8.42578125" bestFit="1" customWidth="1"/>
    <col min="11784" max="11784" width="1.42578125" customWidth="1"/>
    <col min="11785" max="11786" width="8.7109375" bestFit="1" customWidth="1"/>
    <col min="11787" max="11787" width="7.42578125" bestFit="1" customWidth="1"/>
    <col min="12034" max="12034" width="4.28515625" customWidth="1"/>
    <col min="12035" max="12035" width="47.28515625" bestFit="1" customWidth="1"/>
    <col min="12036" max="12038" width="8.28515625" customWidth="1"/>
    <col min="12039" max="12039" width="8.42578125" bestFit="1" customWidth="1"/>
    <col min="12040" max="12040" width="1.42578125" customWidth="1"/>
    <col min="12041" max="12042" width="8.7109375" bestFit="1" customWidth="1"/>
    <col min="12043" max="12043" width="7.42578125" bestFit="1" customWidth="1"/>
    <col min="12290" max="12290" width="4.28515625" customWidth="1"/>
    <col min="12291" max="12291" width="47.28515625" bestFit="1" customWidth="1"/>
    <col min="12292" max="12294" width="8.28515625" customWidth="1"/>
    <col min="12295" max="12295" width="8.42578125" bestFit="1" customWidth="1"/>
    <col min="12296" max="12296" width="1.42578125" customWidth="1"/>
    <col min="12297" max="12298" width="8.7109375" bestFit="1" customWidth="1"/>
    <col min="12299" max="12299" width="7.42578125" bestFit="1" customWidth="1"/>
    <col min="12546" max="12546" width="4.28515625" customWidth="1"/>
    <col min="12547" max="12547" width="47.28515625" bestFit="1" customWidth="1"/>
    <col min="12548" max="12550" width="8.28515625" customWidth="1"/>
    <col min="12551" max="12551" width="8.42578125" bestFit="1" customWidth="1"/>
    <col min="12552" max="12552" width="1.42578125" customWidth="1"/>
    <col min="12553" max="12554" width="8.7109375" bestFit="1" customWidth="1"/>
    <col min="12555" max="12555" width="7.42578125" bestFit="1" customWidth="1"/>
    <col min="12802" max="12802" width="4.28515625" customWidth="1"/>
    <col min="12803" max="12803" width="47.28515625" bestFit="1" customWidth="1"/>
    <col min="12804" max="12806" width="8.28515625" customWidth="1"/>
    <col min="12807" max="12807" width="8.42578125" bestFit="1" customWidth="1"/>
    <col min="12808" max="12808" width="1.42578125" customWidth="1"/>
    <col min="12809" max="12810" width="8.7109375" bestFit="1" customWidth="1"/>
    <col min="12811" max="12811" width="7.42578125" bestFit="1" customWidth="1"/>
    <col min="13058" max="13058" width="4.28515625" customWidth="1"/>
    <col min="13059" max="13059" width="47.28515625" bestFit="1" customWidth="1"/>
    <col min="13060" max="13062" width="8.28515625" customWidth="1"/>
    <col min="13063" max="13063" width="8.42578125" bestFit="1" customWidth="1"/>
    <col min="13064" max="13064" width="1.42578125" customWidth="1"/>
    <col min="13065" max="13066" width="8.7109375" bestFit="1" customWidth="1"/>
    <col min="13067" max="13067" width="7.42578125" bestFit="1" customWidth="1"/>
    <col min="13314" max="13314" width="4.28515625" customWidth="1"/>
    <col min="13315" max="13315" width="47.28515625" bestFit="1" customWidth="1"/>
    <col min="13316" max="13318" width="8.28515625" customWidth="1"/>
    <col min="13319" max="13319" width="8.42578125" bestFit="1" customWidth="1"/>
    <col min="13320" max="13320" width="1.42578125" customWidth="1"/>
    <col min="13321" max="13322" width="8.7109375" bestFit="1" customWidth="1"/>
    <col min="13323" max="13323" width="7.42578125" bestFit="1" customWidth="1"/>
    <col min="13570" max="13570" width="4.28515625" customWidth="1"/>
    <col min="13571" max="13571" width="47.28515625" bestFit="1" customWidth="1"/>
    <col min="13572" max="13574" width="8.28515625" customWidth="1"/>
    <col min="13575" max="13575" width="8.42578125" bestFit="1" customWidth="1"/>
    <col min="13576" max="13576" width="1.42578125" customWidth="1"/>
    <col min="13577" max="13578" width="8.7109375" bestFit="1" customWidth="1"/>
    <col min="13579" max="13579" width="7.42578125" bestFit="1" customWidth="1"/>
    <col min="13826" max="13826" width="4.28515625" customWidth="1"/>
    <col min="13827" max="13827" width="47.28515625" bestFit="1" customWidth="1"/>
    <col min="13828" max="13830" width="8.28515625" customWidth="1"/>
    <col min="13831" max="13831" width="8.42578125" bestFit="1" customWidth="1"/>
    <col min="13832" max="13832" width="1.42578125" customWidth="1"/>
    <col min="13833" max="13834" width="8.7109375" bestFit="1" customWidth="1"/>
    <col min="13835" max="13835" width="7.42578125" bestFit="1" customWidth="1"/>
    <col min="14082" max="14082" width="4.28515625" customWidth="1"/>
    <col min="14083" max="14083" width="47.28515625" bestFit="1" customWidth="1"/>
    <col min="14084" max="14086" width="8.28515625" customWidth="1"/>
    <col min="14087" max="14087" width="8.42578125" bestFit="1" customWidth="1"/>
    <col min="14088" max="14088" width="1.42578125" customWidth="1"/>
    <col min="14089" max="14090" width="8.7109375" bestFit="1" customWidth="1"/>
    <col min="14091" max="14091" width="7.42578125" bestFit="1" customWidth="1"/>
    <col min="14338" max="14338" width="4.28515625" customWidth="1"/>
    <col min="14339" max="14339" width="47.28515625" bestFit="1" customWidth="1"/>
    <col min="14340" max="14342" width="8.28515625" customWidth="1"/>
    <col min="14343" max="14343" width="8.42578125" bestFit="1" customWidth="1"/>
    <col min="14344" max="14344" width="1.42578125" customWidth="1"/>
    <col min="14345" max="14346" width="8.7109375" bestFit="1" customWidth="1"/>
    <col min="14347" max="14347" width="7.42578125" bestFit="1" customWidth="1"/>
    <col min="14594" max="14594" width="4.28515625" customWidth="1"/>
    <col min="14595" max="14595" width="47.28515625" bestFit="1" customWidth="1"/>
    <col min="14596" max="14598" width="8.28515625" customWidth="1"/>
    <col min="14599" max="14599" width="8.42578125" bestFit="1" customWidth="1"/>
    <col min="14600" max="14600" width="1.42578125" customWidth="1"/>
    <col min="14601" max="14602" width="8.7109375" bestFit="1" customWidth="1"/>
    <col min="14603" max="14603" width="7.42578125" bestFit="1" customWidth="1"/>
    <col min="14850" max="14850" width="4.28515625" customWidth="1"/>
    <col min="14851" max="14851" width="47.28515625" bestFit="1" customWidth="1"/>
    <col min="14852" max="14854" width="8.28515625" customWidth="1"/>
    <col min="14855" max="14855" width="8.42578125" bestFit="1" customWidth="1"/>
    <col min="14856" max="14856" width="1.42578125" customWidth="1"/>
    <col min="14857" max="14858" width="8.7109375" bestFit="1" customWidth="1"/>
    <col min="14859" max="14859" width="7.42578125" bestFit="1" customWidth="1"/>
    <col min="15106" max="15106" width="4.28515625" customWidth="1"/>
    <col min="15107" max="15107" width="47.28515625" bestFit="1" customWidth="1"/>
    <col min="15108" max="15110" width="8.28515625" customWidth="1"/>
    <col min="15111" max="15111" width="8.42578125" bestFit="1" customWidth="1"/>
    <col min="15112" max="15112" width="1.42578125" customWidth="1"/>
    <col min="15113" max="15114" width="8.7109375" bestFit="1" customWidth="1"/>
    <col min="15115" max="15115" width="7.42578125" bestFit="1" customWidth="1"/>
    <col min="15362" max="15362" width="4.28515625" customWidth="1"/>
    <col min="15363" max="15363" width="47.28515625" bestFit="1" customWidth="1"/>
    <col min="15364" max="15366" width="8.28515625" customWidth="1"/>
    <col min="15367" max="15367" width="8.42578125" bestFit="1" customWidth="1"/>
    <col min="15368" max="15368" width="1.42578125" customWidth="1"/>
    <col min="15369" max="15370" width="8.7109375" bestFit="1" customWidth="1"/>
    <col min="15371" max="15371" width="7.42578125" bestFit="1" customWidth="1"/>
    <col min="15618" max="15618" width="4.28515625" customWidth="1"/>
    <col min="15619" max="15619" width="47.28515625" bestFit="1" customWidth="1"/>
    <col min="15620" max="15622" width="8.28515625" customWidth="1"/>
    <col min="15623" max="15623" width="8.42578125" bestFit="1" customWidth="1"/>
    <col min="15624" max="15624" width="1.42578125" customWidth="1"/>
    <col min="15625" max="15626" width="8.7109375" bestFit="1" customWidth="1"/>
    <col min="15627" max="15627" width="7.42578125" bestFit="1" customWidth="1"/>
    <col min="15874" max="15874" width="4.28515625" customWidth="1"/>
    <col min="15875" max="15875" width="47.28515625" bestFit="1" customWidth="1"/>
    <col min="15876" max="15878" width="8.28515625" customWidth="1"/>
    <col min="15879" max="15879" width="8.42578125" bestFit="1" customWidth="1"/>
    <col min="15880" max="15880" width="1.42578125" customWidth="1"/>
    <col min="15881" max="15882" width="8.7109375" bestFit="1" customWidth="1"/>
    <col min="15883" max="15883" width="7.42578125" bestFit="1" customWidth="1"/>
    <col min="16130" max="16130" width="4.28515625" customWidth="1"/>
    <col min="16131" max="16131" width="47.28515625" bestFit="1" customWidth="1"/>
    <col min="16132" max="16134" width="8.28515625" customWidth="1"/>
    <col min="16135" max="16135" width="8.42578125" bestFit="1" customWidth="1"/>
    <col min="16136" max="16136" width="1.42578125" customWidth="1"/>
    <col min="16137" max="16138" width="8.7109375" bestFit="1" customWidth="1"/>
    <col min="16139" max="16139" width="7.42578125" bestFit="1" customWidth="1"/>
  </cols>
  <sheetData>
    <row r="2" spans="1:8" x14ac:dyDescent="0.25">
      <c r="H2" s="8"/>
    </row>
    <row r="3" spans="1:8" x14ac:dyDescent="0.25">
      <c r="B3" s="91" t="s">
        <v>291</v>
      </c>
      <c r="H3" s="8"/>
    </row>
    <row r="5" spans="1:8" x14ac:dyDescent="0.25">
      <c r="A5"/>
      <c r="B5" s="2" t="s">
        <v>67</v>
      </c>
      <c r="C5" s="127" t="s">
        <v>29</v>
      </c>
      <c r="D5" s="127" t="s">
        <v>34</v>
      </c>
      <c r="E5" s="127" t="s">
        <v>39</v>
      </c>
      <c r="F5" s="120" t="s">
        <v>44</v>
      </c>
      <c r="G5" s="120" t="s">
        <v>49</v>
      </c>
    </row>
    <row r="6" spans="1:8" x14ac:dyDescent="0.25">
      <c r="A6"/>
      <c r="B6" s="9" t="s">
        <v>68</v>
      </c>
      <c r="C6" s="121"/>
      <c r="D6" s="121"/>
      <c r="E6" s="121"/>
      <c r="F6" s="121"/>
      <c r="G6" s="121"/>
    </row>
    <row r="7" spans="1:8" x14ac:dyDescent="0.25">
      <c r="A7"/>
      <c r="B7" s="6" t="s">
        <v>326</v>
      </c>
      <c r="C7" s="15">
        <v>421.90755095993404</v>
      </c>
      <c r="D7" s="15">
        <v>581.69149045602319</v>
      </c>
      <c r="E7" s="15">
        <v>613</v>
      </c>
      <c r="F7" s="15">
        <v>482.5929999999999</v>
      </c>
      <c r="G7" s="15">
        <v>643</v>
      </c>
    </row>
    <row r="8" spans="1:8" x14ac:dyDescent="0.25">
      <c r="A8"/>
      <c r="B8" s="6" t="s">
        <v>18</v>
      </c>
      <c r="C8" s="15">
        <v>58.396620855191308</v>
      </c>
      <c r="D8" s="15">
        <v>56.126549065849332</v>
      </c>
      <c r="E8" s="15">
        <v>60</v>
      </c>
      <c r="F8" s="15">
        <v>63.309000000000012</v>
      </c>
      <c r="G8" s="15">
        <v>64</v>
      </c>
    </row>
    <row r="9" spans="1:8" x14ac:dyDescent="0.25">
      <c r="A9"/>
      <c r="B9" s="6" t="s">
        <v>69</v>
      </c>
      <c r="C9" s="15">
        <v>448.80105335906836</v>
      </c>
      <c r="D9" s="15">
        <v>441.92124479941452</v>
      </c>
      <c r="E9" s="15">
        <v>399.10952804986641</v>
      </c>
      <c r="F9" s="15">
        <v>375.83268528940334</v>
      </c>
      <c r="G9" s="15">
        <v>435.79489674271622</v>
      </c>
    </row>
    <row r="10" spans="1:8" x14ac:dyDescent="0.25">
      <c r="A10"/>
      <c r="B10" s="3" t="s">
        <v>327</v>
      </c>
      <c r="C10" s="14">
        <v>929.10522517419372</v>
      </c>
      <c r="D10" s="14">
        <v>1079.739284321287</v>
      </c>
      <c r="E10" s="14">
        <v>1073</v>
      </c>
      <c r="F10" s="14">
        <v>921.73468528940327</v>
      </c>
      <c r="G10" s="14">
        <v>1142.7948967427162</v>
      </c>
    </row>
    <row r="11" spans="1:8" x14ac:dyDescent="0.25">
      <c r="A11"/>
      <c r="B11" s="10" t="s">
        <v>70</v>
      </c>
      <c r="C11" s="15"/>
      <c r="D11" s="15"/>
      <c r="E11" s="15"/>
      <c r="F11" s="15"/>
      <c r="G11" s="15"/>
    </row>
    <row r="12" spans="1:8" x14ac:dyDescent="0.25">
      <c r="A12"/>
      <c r="B12" s="6" t="s">
        <v>55</v>
      </c>
      <c r="C12" s="15">
        <v>854.28722517419374</v>
      </c>
      <c r="D12" s="15">
        <v>878.48728432128701</v>
      </c>
      <c r="E12" s="15">
        <v>735.26900000000001</v>
      </c>
      <c r="F12" s="15">
        <v>565.97368528940319</v>
      </c>
      <c r="G12" s="15">
        <v>586.98089674271625</v>
      </c>
    </row>
    <row r="13" spans="1:8" x14ac:dyDescent="0.25">
      <c r="A13"/>
      <c r="B13" s="6" t="s">
        <v>0</v>
      </c>
      <c r="C13" s="15">
        <v>74.817999999999998</v>
      </c>
      <c r="D13" s="15">
        <v>201.25200000000001</v>
      </c>
      <c r="E13" s="15">
        <v>337.73099999999999</v>
      </c>
      <c r="F13" s="15">
        <v>355.76100000000002</v>
      </c>
      <c r="G13" s="15">
        <v>555.81399999999996</v>
      </c>
    </row>
    <row r="14" spans="1:8" ht="6.75" customHeight="1" x14ac:dyDescent="0.25">
      <c r="A14"/>
      <c r="B14" s="6"/>
      <c r="C14" s="5"/>
      <c r="D14" s="5"/>
      <c r="E14" s="5"/>
      <c r="F14" s="5"/>
      <c r="G14" s="5"/>
    </row>
    <row r="15" spans="1:8" x14ac:dyDescent="0.25">
      <c r="A15"/>
      <c r="B15" s="3" t="s">
        <v>71</v>
      </c>
      <c r="C15" s="57">
        <v>9.2215666792554454E-2</v>
      </c>
      <c r="D15" s="57">
        <v>1.7783963312529421</v>
      </c>
      <c r="E15" s="57">
        <v>0.96410780570027088</v>
      </c>
      <c r="F15" s="57">
        <v>0.11499426836212454</v>
      </c>
      <c r="G15" s="57">
        <v>2.2895514175824063</v>
      </c>
    </row>
  </sheetData>
  <mergeCells count="5">
    <mergeCell ref="C5:C6"/>
    <mergeCell ref="D5:D6"/>
    <mergeCell ref="E5:E6"/>
    <mergeCell ref="F5:F6"/>
    <mergeCell ref="G5:G6"/>
  </mergeCells>
  <hyperlinks>
    <hyperlink ref="B3" location="Content!A1" display="(content)" xr:uid="{AF670856-AEEB-48ED-9B01-E53CDF67DEB4}"/>
  </hyperlinks>
  <pageMargins left="0.7" right="0.7" top="0.75" bottom="0.75" header="0.3" footer="0.3"/>
  <pageSetup orientation="portrait" horizontalDpi="90" verticalDpi="90" r:id="rId1"/>
  <headerFooter>
    <oddHeader>&amp;R&amp;"Calibri"&amp;10&amp;K000000Documento: YPF-Público&amp;1#</oddHeader>
    <oddFooter>&amp;R&amp;1#&amp;"Calibri"&amp;10&amp;K000000Documento: YPF-Público</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755E09-4227-4823-9D21-B3D1C898D2B5}">
  <sheetPr>
    <tabColor theme="4" tint="-0.249977111117893"/>
  </sheetPr>
  <dimension ref="A3:O48"/>
  <sheetViews>
    <sheetView showGridLines="0" workbookViewId="0">
      <selection activeCell="N25" sqref="N25"/>
    </sheetView>
  </sheetViews>
  <sheetFormatPr baseColWidth="10" defaultRowHeight="15" x14ac:dyDescent="0.25"/>
  <cols>
    <col min="1" max="1" width="4.28515625" style="1" customWidth="1"/>
    <col min="2" max="2" width="20" bestFit="1" customWidth="1"/>
  </cols>
  <sheetData>
    <row r="3" spans="1:15" x14ac:dyDescent="0.25">
      <c r="C3" s="91" t="s">
        <v>291</v>
      </c>
      <c r="D3" s="91"/>
      <c r="E3" s="91"/>
      <c r="F3" s="91"/>
      <c r="G3" s="91"/>
    </row>
    <row r="4" spans="1:15" x14ac:dyDescent="0.25">
      <c r="A4"/>
    </row>
    <row r="5" spans="1:15" x14ac:dyDescent="0.25">
      <c r="A5"/>
      <c r="B5" s="88" t="s">
        <v>143</v>
      </c>
      <c r="C5" s="89" t="s">
        <v>145</v>
      </c>
      <c r="D5" s="89" t="s">
        <v>336</v>
      </c>
      <c r="E5" s="89" t="s">
        <v>337</v>
      </c>
      <c r="F5" s="89" t="s">
        <v>338</v>
      </c>
      <c r="G5" s="89" t="s">
        <v>339</v>
      </c>
      <c r="H5" s="89">
        <v>2024</v>
      </c>
      <c r="I5" s="89">
        <v>2025</v>
      </c>
      <c r="J5" s="89">
        <v>2026</v>
      </c>
      <c r="K5" s="89">
        <v>2027</v>
      </c>
      <c r="L5" s="89">
        <v>2028</v>
      </c>
      <c r="M5" s="89">
        <v>2029</v>
      </c>
      <c r="N5" s="89" t="s">
        <v>340</v>
      </c>
      <c r="O5" s="89" t="s">
        <v>21</v>
      </c>
    </row>
    <row r="6" spans="1:15" x14ac:dyDescent="0.25">
      <c r="A6"/>
      <c r="B6" s="66" t="s">
        <v>146</v>
      </c>
      <c r="C6" s="68">
        <v>4.5279174025268301</v>
      </c>
      <c r="D6" s="68">
        <v>100.32506069867149</v>
      </c>
      <c r="E6" s="68">
        <v>316.4148530635357</v>
      </c>
      <c r="F6" s="68">
        <v>99.128022250840559</v>
      </c>
      <c r="G6" s="68">
        <v>203.23816542889534</v>
      </c>
      <c r="H6" s="68">
        <v>699.01945007323411</v>
      </c>
      <c r="I6" s="68">
        <v>1411.5643361942996</v>
      </c>
      <c r="J6" s="68">
        <v>311.0572570257483</v>
      </c>
      <c r="K6" s="68">
        <v>1088.1262368138241</v>
      </c>
      <c r="L6" s="68">
        <v>284.36419301977458</v>
      </c>
      <c r="M6" s="68">
        <v>559.04675649365254</v>
      </c>
      <c r="N6" s="68">
        <v>1238.1558360344789</v>
      </c>
      <c r="O6" s="68">
        <v>6314.9680844994818</v>
      </c>
    </row>
    <row r="7" spans="1:15" x14ac:dyDescent="0.25">
      <c r="A7"/>
      <c r="B7" s="67" t="s">
        <v>147</v>
      </c>
      <c r="C7" s="69">
        <v>0</v>
      </c>
      <c r="D7" s="69">
        <v>100.32506069867149</v>
      </c>
      <c r="E7" s="69">
        <v>316.4148530635357</v>
      </c>
      <c r="F7" s="69">
        <v>97.99638252797682</v>
      </c>
      <c r="G7" s="69">
        <v>59.704245215296687</v>
      </c>
      <c r="H7" s="69">
        <v>669.84209503954298</v>
      </c>
      <c r="I7" s="69">
        <v>1411.5643361942996</v>
      </c>
      <c r="J7" s="69">
        <v>256.17012844574828</v>
      </c>
      <c r="K7" s="69">
        <v>1033.239108233824</v>
      </c>
      <c r="L7" s="69">
        <v>229.47706443977455</v>
      </c>
      <c r="M7" s="69">
        <v>504.15962791365257</v>
      </c>
      <c r="N7" s="69">
        <v>1073.4944503544789</v>
      </c>
      <c r="O7" s="69">
        <v>5752.3873521268015</v>
      </c>
    </row>
    <row r="8" spans="1:15" x14ac:dyDescent="0.25">
      <c r="A8"/>
      <c r="B8" s="67" t="s">
        <v>22</v>
      </c>
      <c r="C8" s="69">
        <v>4.5279174025268301</v>
      </c>
      <c r="D8" s="69">
        <v>0</v>
      </c>
      <c r="E8" s="69">
        <v>0</v>
      </c>
      <c r="F8" s="69">
        <v>1.1316397228637414</v>
      </c>
      <c r="G8" s="69">
        <v>143.53392021359866</v>
      </c>
      <c r="H8" s="69">
        <v>29.177355033691072</v>
      </c>
      <c r="I8" s="69">
        <v>0</v>
      </c>
      <c r="J8" s="69">
        <v>54.887128579999995</v>
      </c>
      <c r="K8" s="69">
        <v>54.887128579999995</v>
      </c>
      <c r="L8" s="69">
        <v>54.887128579999995</v>
      </c>
      <c r="M8" s="69">
        <v>54.887128579999995</v>
      </c>
      <c r="N8" s="69">
        <v>164.66138568</v>
      </c>
      <c r="O8" s="69">
        <v>562.58073237268025</v>
      </c>
    </row>
    <row r="9" spans="1:15" x14ac:dyDescent="0.25">
      <c r="A9"/>
      <c r="B9" s="66" t="s">
        <v>23</v>
      </c>
      <c r="C9" s="68">
        <v>20.838362</v>
      </c>
      <c r="D9" s="68">
        <v>10</v>
      </c>
      <c r="E9" s="68">
        <v>5.8163692000000005</v>
      </c>
      <c r="F9" s="68">
        <v>22.36</v>
      </c>
      <c r="G9" s="68">
        <v>4.08</v>
      </c>
      <c r="H9" s="68">
        <v>0</v>
      </c>
      <c r="I9" s="68">
        <v>0</v>
      </c>
      <c r="J9" s="68">
        <v>0</v>
      </c>
      <c r="K9" s="68">
        <v>0</v>
      </c>
      <c r="L9" s="68">
        <v>0</v>
      </c>
      <c r="M9" s="68">
        <v>0</v>
      </c>
      <c r="N9" s="68">
        <v>0</v>
      </c>
      <c r="O9" s="68">
        <v>63.094731200000005</v>
      </c>
    </row>
    <row r="10" spans="1:15" x14ac:dyDescent="0.25">
      <c r="A10"/>
      <c r="B10" s="67" t="s">
        <v>147</v>
      </c>
      <c r="C10" s="69">
        <v>15.838362</v>
      </c>
      <c r="D10" s="69">
        <v>10</v>
      </c>
      <c r="E10" s="69">
        <v>1.7363691999999999</v>
      </c>
      <c r="F10" s="69">
        <v>18.28</v>
      </c>
      <c r="G10" s="69">
        <v>0</v>
      </c>
      <c r="H10" s="69">
        <v>0</v>
      </c>
      <c r="I10" s="69">
        <v>0</v>
      </c>
      <c r="J10" s="69">
        <v>0</v>
      </c>
      <c r="K10" s="69">
        <v>0</v>
      </c>
      <c r="L10" s="69">
        <v>0</v>
      </c>
      <c r="M10" s="69">
        <v>0</v>
      </c>
      <c r="N10" s="69">
        <v>0</v>
      </c>
      <c r="O10" s="69">
        <v>45.854731200000003</v>
      </c>
    </row>
    <row r="11" spans="1:15" x14ac:dyDescent="0.25">
      <c r="A11"/>
      <c r="B11" s="67" t="s">
        <v>22</v>
      </c>
      <c r="C11" s="69">
        <v>5</v>
      </c>
      <c r="D11" s="69">
        <v>0</v>
      </c>
      <c r="E11" s="69">
        <v>4.08</v>
      </c>
      <c r="F11" s="69">
        <v>4.08</v>
      </c>
      <c r="G11" s="69">
        <v>4.08</v>
      </c>
      <c r="H11" s="69">
        <v>0</v>
      </c>
      <c r="I11" s="69">
        <v>0</v>
      </c>
      <c r="J11" s="69">
        <v>0</v>
      </c>
      <c r="K11" s="69">
        <v>0</v>
      </c>
      <c r="L11" s="69">
        <v>0</v>
      </c>
      <c r="M11" s="69">
        <v>0</v>
      </c>
      <c r="N11" s="69">
        <v>0</v>
      </c>
      <c r="O11" s="69">
        <v>17.240000000000002</v>
      </c>
    </row>
    <row r="12" spans="1:15" x14ac:dyDescent="0.25">
      <c r="A12"/>
      <c r="B12" s="66" t="s">
        <v>148</v>
      </c>
      <c r="C12" s="68">
        <v>27.118581210974053</v>
      </c>
      <c r="D12" s="68">
        <v>18.898097945368836</v>
      </c>
      <c r="E12" s="68">
        <v>54.34742503857899</v>
      </c>
      <c r="F12" s="68">
        <v>89.705856492776704</v>
      </c>
      <c r="G12" s="68">
        <v>16.230034571421001</v>
      </c>
      <c r="H12" s="68">
        <v>268.02861222978379</v>
      </c>
      <c r="I12" s="68">
        <v>9.1164960565914974</v>
      </c>
      <c r="J12" s="68">
        <v>4.0093908162914591</v>
      </c>
      <c r="K12" s="68">
        <v>1.31596676</v>
      </c>
      <c r="L12" s="68">
        <v>0</v>
      </c>
      <c r="M12" s="68">
        <v>0</v>
      </c>
      <c r="N12" s="68">
        <v>0</v>
      </c>
      <c r="O12" s="68">
        <v>488.7704611217863</v>
      </c>
    </row>
    <row r="13" spans="1:15" x14ac:dyDescent="0.25">
      <c r="A13" s="20"/>
      <c r="B13" s="67" t="s">
        <v>147</v>
      </c>
      <c r="C13" s="69">
        <v>23.979611276522213</v>
      </c>
      <c r="D13" s="69">
        <v>10.519116186436625</v>
      </c>
      <c r="E13" s="69">
        <v>12.781144695894579</v>
      </c>
      <c r="F13" s="69">
        <v>81.731130566611782</v>
      </c>
      <c r="G13" s="69">
        <v>2.8326780948892814</v>
      </c>
      <c r="H13" s="69">
        <v>233.09012024302928</v>
      </c>
      <c r="I13" s="69">
        <v>4.7041100191984784</v>
      </c>
      <c r="J13" s="69">
        <v>3.9454132928571428</v>
      </c>
      <c r="K13" s="69">
        <v>1.31596676</v>
      </c>
      <c r="L13" s="69">
        <v>0</v>
      </c>
      <c r="M13" s="69">
        <v>0</v>
      </c>
      <c r="N13" s="69">
        <v>0</v>
      </c>
      <c r="O13" s="69">
        <v>374.89929113543934</v>
      </c>
    </row>
    <row r="14" spans="1:15" x14ac:dyDescent="0.25">
      <c r="A14"/>
      <c r="B14" s="67" t="s">
        <v>22</v>
      </c>
      <c r="C14" s="69">
        <v>3.1389699344518407</v>
      </c>
      <c r="D14" s="69">
        <v>8.3789817589322109</v>
      </c>
      <c r="E14" s="69">
        <v>41.566280342684415</v>
      </c>
      <c r="F14" s="69">
        <v>7.9747259261649246</v>
      </c>
      <c r="G14" s="69">
        <v>13.397356476531721</v>
      </c>
      <c r="H14" s="69">
        <v>34.938491986754514</v>
      </c>
      <c r="I14" s="69">
        <v>4.4123860373930199</v>
      </c>
      <c r="J14" s="69">
        <v>6.3977523434315994E-2</v>
      </c>
      <c r="K14" s="69">
        <v>0</v>
      </c>
      <c r="L14" s="69">
        <v>0</v>
      </c>
      <c r="M14" s="69">
        <v>0</v>
      </c>
      <c r="N14" s="69">
        <v>0</v>
      </c>
      <c r="O14" s="69">
        <v>113.87116998634697</v>
      </c>
    </row>
    <row r="15" spans="1:15" x14ac:dyDescent="0.25">
      <c r="A15"/>
      <c r="B15" s="65" t="s">
        <v>21</v>
      </c>
      <c r="C15" s="70">
        <v>52.484860613500885</v>
      </c>
      <c r="D15" s="70">
        <v>129.22315864404032</v>
      </c>
      <c r="E15" s="70">
        <v>376.57864730211469</v>
      </c>
      <c r="F15" s="70">
        <v>211.19387874361726</v>
      </c>
      <c r="G15" s="70">
        <v>223.54820000031634</v>
      </c>
      <c r="H15" s="70">
        <v>967.0480623030179</v>
      </c>
      <c r="I15" s="70">
        <v>1420.6808322508912</v>
      </c>
      <c r="J15" s="70">
        <v>315.06664784203974</v>
      </c>
      <c r="K15" s="70">
        <v>1089.4422035738241</v>
      </c>
      <c r="L15" s="70">
        <v>284.36419301977458</v>
      </c>
      <c r="M15" s="70">
        <v>559.04675649365254</v>
      </c>
      <c r="N15" s="70">
        <v>1238.1558360344789</v>
      </c>
      <c r="O15" s="70">
        <v>6866.8332768212676</v>
      </c>
    </row>
    <row r="16" spans="1:15" x14ac:dyDescent="0.25">
      <c r="A16"/>
    </row>
    <row r="17" spans="1:1" x14ac:dyDescent="0.25">
      <c r="A17"/>
    </row>
    <row r="18" spans="1:1" x14ac:dyDescent="0.25">
      <c r="A18"/>
    </row>
    <row r="19" spans="1:1" x14ac:dyDescent="0.25">
      <c r="A19"/>
    </row>
    <row r="20" spans="1:1" x14ac:dyDescent="0.25">
      <c r="A20"/>
    </row>
    <row r="21" spans="1:1" x14ac:dyDescent="0.25">
      <c r="A21" s="20"/>
    </row>
    <row r="22" spans="1:1" x14ac:dyDescent="0.25">
      <c r="A22"/>
    </row>
    <row r="23" spans="1:1" x14ac:dyDescent="0.25">
      <c r="A23"/>
    </row>
    <row r="24" spans="1:1" x14ac:dyDescent="0.25">
      <c r="A24"/>
    </row>
    <row r="25" spans="1:1" x14ac:dyDescent="0.25">
      <c r="A25"/>
    </row>
    <row r="26" spans="1:1" x14ac:dyDescent="0.25">
      <c r="A26"/>
    </row>
    <row r="27" spans="1:1" x14ac:dyDescent="0.25">
      <c r="A27"/>
    </row>
    <row r="28" spans="1:1" x14ac:dyDescent="0.25">
      <c r="A28"/>
    </row>
    <row r="29" spans="1:1" x14ac:dyDescent="0.25">
      <c r="A29" s="20"/>
    </row>
    <row r="30" spans="1:1" x14ac:dyDescent="0.25">
      <c r="A30"/>
    </row>
    <row r="31" spans="1:1" x14ac:dyDescent="0.25">
      <c r="A31"/>
    </row>
    <row r="32" spans="1:1" x14ac:dyDescent="0.25">
      <c r="A32"/>
    </row>
    <row r="33" spans="1:1" x14ac:dyDescent="0.25">
      <c r="A33" s="20"/>
    </row>
    <row r="34" spans="1:1" x14ac:dyDescent="0.25">
      <c r="A34"/>
    </row>
    <row r="35" spans="1:1" x14ac:dyDescent="0.25">
      <c r="A35"/>
    </row>
    <row r="36" spans="1:1" x14ac:dyDescent="0.25">
      <c r="A36"/>
    </row>
    <row r="37" spans="1:1" x14ac:dyDescent="0.25">
      <c r="A37"/>
    </row>
    <row r="38" spans="1:1" x14ac:dyDescent="0.25">
      <c r="A38" s="20"/>
    </row>
    <row r="39" spans="1:1" x14ac:dyDescent="0.25">
      <c r="A39"/>
    </row>
    <row r="40" spans="1:1" x14ac:dyDescent="0.25">
      <c r="A40"/>
    </row>
    <row r="41" spans="1:1" x14ac:dyDescent="0.25">
      <c r="A41"/>
    </row>
    <row r="42" spans="1:1" x14ac:dyDescent="0.25">
      <c r="A42" s="20"/>
    </row>
    <row r="43" spans="1:1" x14ac:dyDescent="0.25">
      <c r="A43"/>
    </row>
    <row r="44" spans="1:1" x14ac:dyDescent="0.25">
      <c r="A44"/>
    </row>
    <row r="45" spans="1:1" x14ac:dyDescent="0.25">
      <c r="A45"/>
    </row>
    <row r="46" spans="1:1" x14ac:dyDescent="0.25">
      <c r="A46"/>
    </row>
    <row r="47" spans="1:1" x14ac:dyDescent="0.25">
      <c r="A47"/>
    </row>
    <row r="48" spans="1:1" x14ac:dyDescent="0.25">
      <c r="A48"/>
    </row>
  </sheetData>
  <hyperlinks>
    <hyperlink ref="C3" location="Content!A1" display="(content)" xr:uid="{97FA5AF9-E852-487F-A01B-7B39B43174AC}"/>
  </hyperlinks>
  <pageMargins left="0.7" right="0.7" top="0.75" bottom="0.75" header="0.3" footer="0.3"/>
  <pageSetup paperSize="9" orientation="portrait" r:id="rId1"/>
  <headerFooter>
    <oddHeader>&amp;R&amp;"Calibri"&amp;10&amp;K000000Documento: YPF-Público&amp;1#</oddHeader>
    <oddFooter>&amp;R&amp;1#&amp;"Calibri"&amp;10&amp;K000000Documento: YPF-Público</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25D7C7-F402-4985-9611-7F0C61374B63}">
  <sheetPr>
    <tabColor rgb="FF92D050"/>
  </sheetPr>
  <dimension ref="A2:J96"/>
  <sheetViews>
    <sheetView showGridLines="0" workbookViewId="0">
      <pane xSplit="2" ySplit="6" topLeftCell="C7" activePane="bottomRight" state="frozen"/>
      <selection pane="topRight" activeCell="C1" sqref="C1"/>
      <selection pane="bottomLeft" activeCell="A7" sqref="A7"/>
      <selection pane="bottomRight" activeCell="O23" sqref="O23"/>
    </sheetView>
  </sheetViews>
  <sheetFormatPr baseColWidth="10" defaultColWidth="9.140625" defaultRowHeight="15" x14ac:dyDescent="0.25"/>
  <cols>
    <col min="1" max="1" width="4.28515625" style="1" customWidth="1"/>
    <col min="2" max="2" width="62.85546875" customWidth="1"/>
    <col min="3" max="6" width="10.7109375" customWidth="1"/>
    <col min="7" max="7" width="10.140625" customWidth="1"/>
    <col min="8" max="8" width="1.42578125" customWidth="1"/>
    <col min="246" max="246" width="4.28515625" customWidth="1"/>
    <col min="247" max="247" width="47.28515625" bestFit="1" customWidth="1"/>
    <col min="248" max="250" width="8.28515625" customWidth="1"/>
    <col min="251" max="251" width="8.42578125" bestFit="1" customWidth="1"/>
    <col min="252" max="252" width="1.42578125" customWidth="1"/>
    <col min="253" max="254" width="8.7109375" bestFit="1" customWidth="1"/>
    <col min="255" max="255" width="7.42578125" bestFit="1" customWidth="1"/>
    <col min="502" max="502" width="4.28515625" customWidth="1"/>
    <col min="503" max="503" width="47.28515625" bestFit="1" customWidth="1"/>
    <col min="504" max="506" width="8.28515625" customWidth="1"/>
    <col min="507" max="507" width="8.42578125" bestFit="1" customWidth="1"/>
    <col min="508" max="508" width="1.42578125" customWidth="1"/>
    <col min="509" max="510" width="8.7109375" bestFit="1" customWidth="1"/>
    <col min="511" max="511" width="7.42578125" bestFit="1" customWidth="1"/>
    <col min="758" max="758" width="4.28515625" customWidth="1"/>
    <col min="759" max="759" width="47.28515625" bestFit="1" customWidth="1"/>
    <col min="760" max="762" width="8.28515625" customWidth="1"/>
    <col min="763" max="763" width="8.42578125" bestFit="1" customWidth="1"/>
    <col min="764" max="764" width="1.42578125" customWidth="1"/>
    <col min="765" max="766" width="8.7109375" bestFit="1" customWidth="1"/>
    <col min="767" max="767" width="7.42578125" bestFit="1" customWidth="1"/>
    <col min="1014" max="1014" width="4.28515625" customWidth="1"/>
    <col min="1015" max="1015" width="47.28515625" bestFit="1" customWidth="1"/>
    <col min="1016" max="1018" width="8.28515625" customWidth="1"/>
    <col min="1019" max="1019" width="8.42578125" bestFit="1" customWidth="1"/>
    <col min="1020" max="1020" width="1.42578125" customWidth="1"/>
    <col min="1021" max="1022" width="8.7109375" bestFit="1" customWidth="1"/>
    <col min="1023" max="1023" width="7.42578125" bestFit="1" customWidth="1"/>
    <col min="1270" max="1270" width="4.28515625" customWidth="1"/>
    <col min="1271" max="1271" width="47.28515625" bestFit="1" customWidth="1"/>
    <col min="1272" max="1274" width="8.28515625" customWidth="1"/>
    <col min="1275" max="1275" width="8.42578125" bestFit="1" customWidth="1"/>
    <col min="1276" max="1276" width="1.42578125" customWidth="1"/>
    <col min="1277" max="1278" width="8.7109375" bestFit="1" customWidth="1"/>
    <col min="1279" max="1279" width="7.42578125" bestFit="1" customWidth="1"/>
    <col min="1526" max="1526" width="4.28515625" customWidth="1"/>
    <col min="1527" max="1527" width="47.28515625" bestFit="1" customWidth="1"/>
    <col min="1528" max="1530" width="8.28515625" customWidth="1"/>
    <col min="1531" max="1531" width="8.42578125" bestFit="1" customWidth="1"/>
    <col min="1532" max="1532" width="1.42578125" customWidth="1"/>
    <col min="1533" max="1534" width="8.7109375" bestFit="1" customWidth="1"/>
    <col min="1535" max="1535" width="7.42578125" bestFit="1" customWidth="1"/>
    <col min="1782" max="1782" width="4.28515625" customWidth="1"/>
    <col min="1783" max="1783" width="47.28515625" bestFit="1" customWidth="1"/>
    <col min="1784" max="1786" width="8.28515625" customWidth="1"/>
    <col min="1787" max="1787" width="8.42578125" bestFit="1" customWidth="1"/>
    <col min="1788" max="1788" width="1.42578125" customWidth="1"/>
    <col min="1789" max="1790" width="8.7109375" bestFit="1" customWidth="1"/>
    <col min="1791" max="1791" width="7.42578125" bestFit="1" customWidth="1"/>
    <col min="2038" max="2038" width="4.28515625" customWidth="1"/>
    <col min="2039" max="2039" width="47.28515625" bestFit="1" customWidth="1"/>
    <col min="2040" max="2042" width="8.28515625" customWidth="1"/>
    <col min="2043" max="2043" width="8.42578125" bestFit="1" customWidth="1"/>
    <col min="2044" max="2044" width="1.42578125" customWidth="1"/>
    <col min="2045" max="2046" width="8.7109375" bestFit="1" customWidth="1"/>
    <col min="2047" max="2047" width="7.42578125" bestFit="1" customWidth="1"/>
    <col min="2294" max="2294" width="4.28515625" customWidth="1"/>
    <col min="2295" max="2295" width="47.28515625" bestFit="1" customWidth="1"/>
    <col min="2296" max="2298" width="8.28515625" customWidth="1"/>
    <col min="2299" max="2299" width="8.42578125" bestFit="1" customWidth="1"/>
    <col min="2300" max="2300" width="1.42578125" customWidth="1"/>
    <col min="2301" max="2302" width="8.7109375" bestFit="1" customWidth="1"/>
    <col min="2303" max="2303" width="7.42578125" bestFit="1" customWidth="1"/>
    <col min="2550" max="2550" width="4.28515625" customWidth="1"/>
    <col min="2551" max="2551" width="47.28515625" bestFit="1" customWidth="1"/>
    <col min="2552" max="2554" width="8.28515625" customWidth="1"/>
    <col min="2555" max="2555" width="8.42578125" bestFit="1" customWidth="1"/>
    <col min="2556" max="2556" width="1.42578125" customWidth="1"/>
    <col min="2557" max="2558" width="8.7109375" bestFit="1" customWidth="1"/>
    <col min="2559" max="2559" width="7.42578125" bestFit="1" customWidth="1"/>
    <col min="2806" max="2806" width="4.28515625" customWidth="1"/>
    <col min="2807" max="2807" width="47.28515625" bestFit="1" customWidth="1"/>
    <col min="2808" max="2810" width="8.28515625" customWidth="1"/>
    <col min="2811" max="2811" width="8.42578125" bestFit="1" customWidth="1"/>
    <col min="2812" max="2812" width="1.42578125" customWidth="1"/>
    <col min="2813" max="2814" width="8.7109375" bestFit="1" customWidth="1"/>
    <col min="2815" max="2815" width="7.42578125" bestFit="1" customWidth="1"/>
    <col min="3062" max="3062" width="4.28515625" customWidth="1"/>
    <col min="3063" max="3063" width="47.28515625" bestFit="1" customWidth="1"/>
    <col min="3064" max="3066" width="8.28515625" customWidth="1"/>
    <col min="3067" max="3067" width="8.42578125" bestFit="1" customWidth="1"/>
    <col min="3068" max="3068" width="1.42578125" customWidth="1"/>
    <col min="3069" max="3070" width="8.7109375" bestFit="1" customWidth="1"/>
    <col min="3071" max="3071" width="7.42578125" bestFit="1" customWidth="1"/>
    <col min="3318" max="3318" width="4.28515625" customWidth="1"/>
    <col min="3319" max="3319" width="47.28515625" bestFit="1" customWidth="1"/>
    <col min="3320" max="3322" width="8.28515625" customWidth="1"/>
    <col min="3323" max="3323" width="8.42578125" bestFit="1" customWidth="1"/>
    <col min="3324" max="3324" width="1.42578125" customWidth="1"/>
    <col min="3325" max="3326" width="8.7109375" bestFit="1" customWidth="1"/>
    <col min="3327" max="3327" width="7.42578125" bestFit="1" customWidth="1"/>
    <col min="3574" max="3574" width="4.28515625" customWidth="1"/>
    <col min="3575" max="3575" width="47.28515625" bestFit="1" customWidth="1"/>
    <col min="3576" max="3578" width="8.28515625" customWidth="1"/>
    <col min="3579" max="3579" width="8.42578125" bestFit="1" customWidth="1"/>
    <col min="3580" max="3580" width="1.42578125" customWidth="1"/>
    <col min="3581" max="3582" width="8.7109375" bestFit="1" customWidth="1"/>
    <col min="3583" max="3583" width="7.42578125" bestFit="1" customWidth="1"/>
    <col min="3830" max="3830" width="4.28515625" customWidth="1"/>
    <col min="3831" max="3831" width="47.28515625" bestFit="1" customWidth="1"/>
    <col min="3832" max="3834" width="8.28515625" customWidth="1"/>
    <col min="3835" max="3835" width="8.42578125" bestFit="1" customWidth="1"/>
    <col min="3836" max="3836" width="1.42578125" customWidth="1"/>
    <col min="3837" max="3838" width="8.7109375" bestFit="1" customWidth="1"/>
    <col min="3839" max="3839" width="7.42578125" bestFit="1" customWidth="1"/>
    <col min="4086" max="4086" width="4.28515625" customWidth="1"/>
    <col min="4087" max="4087" width="47.28515625" bestFit="1" customWidth="1"/>
    <col min="4088" max="4090" width="8.28515625" customWidth="1"/>
    <col min="4091" max="4091" width="8.42578125" bestFit="1" customWidth="1"/>
    <col min="4092" max="4092" width="1.42578125" customWidth="1"/>
    <col min="4093" max="4094" width="8.7109375" bestFit="1" customWidth="1"/>
    <col min="4095" max="4095" width="7.42578125" bestFit="1" customWidth="1"/>
    <col min="4342" max="4342" width="4.28515625" customWidth="1"/>
    <col min="4343" max="4343" width="47.28515625" bestFit="1" customWidth="1"/>
    <col min="4344" max="4346" width="8.28515625" customWidth="1"/>
    <col min="4347" max="4347" width="8.42578125" bestFit="1" customWidth="1"/>
    <col min="4348" max="4348" width="1.42578125" customWidth="1"/>
    <col min="4349" max="4350" width="8.7109375" bestFit="1" customWidth="1"/>
    <col min="4351" max="4351" width="7.42578125" bestFit="1" customWidth="1"/>
    <col min="4598" max="4598" width="4.28515625" customWidth="1"/>
    <col min="4599" max="4599" width="47.28515625" bestFit="1" customWidth="1"/>
    <col min="4600" max="4602" width="8.28515625" customWidth="1"/>
    <col min="4603" max="4603" width="8.42578125" bestFit="1" customWidth="1"/>
    <col min="4604" max="4604" width="1.42578125" customWidth="1"/>
    <col min="4605" max="4606" width="8.7109375" bestFit="1" customWidth="1"/>
    <col min="4607" max="4607" width="7.42578125" bestFit="1" customWidth="1"/>
    <col min="4854" max="4854" width="4.28515625" customWidth="1"/>
    <col min="4855" max="4855" width="47.28515625" bestFit="1" customWidth="1"/>
    <col min="4856" max="4858" width="8.28515625" customWidth="1"/>
    <col min="4859" max="4859" width="8.42578125" bestFit="1" customWidth="1"/>
    <col min="4860" max="4860" width="1.42578125" customWidth="1"/>
    <col min="4861" max="4862" width="8.7109375" bestFit="1" customWidth="1"/>
    <col min="4863" max="4863" width="7.42578125" bestFit="1" customWidth="1"/>
    <col min="5110" max="5110" width="4.28515625" customWidth="1"/>
    <col min="5111" max="5111" width="47.28515625" bestFit="1" customWidth="1"/>
    <col min="5112" max="5114" width="8.28515625" customWidth="1"/>
    <col min="5115" max="5115" width="8.42578125" bestFit="1" customWidth="1"/>
    <col min="5116" max="5116" width="1.42578125" customWidth="1"/>
    <col min="5117" max="5118" width="8.7109375" bestFit="1" customWidth="1"/>
    <col min="5119" max="5119" width="7.42578125" bestFit="1" customWidth="1"/>
    <col min="5366" max="5366" width="4.28515625" customWidth="1"/>
    <col min="5367" max="5367" width="47.28515625" bestFit="1" customWidth="1"/>
    <col min="5368" max="5370" width="8.28515625" customWidth="1"/>
    <col min="5371" max="5371" width="8.42578125" bestFit="1" customWidth="1"/>
    <col min="5372" max="5372" width="1.42578125" customWidth="1"/>
    <col min="5373" max="5374" width="8.7109375" bestFit="1" customWidth="1"/>
    <col min="5375" max="5375" width="7.42578125" bestFit="1" customWidth="1"/>
    <col min="5622" max="5622" width="4.28515625" customWidth="1"/>
    <col min="5623" max="5623" width="47.28515625" bestFit="1" customWidth="1"/>
    <col min="5624" max="5626" width="8.28515625" customWidth="1"/>
    <col min="5627" max="5627" width="8.42578125" bestFit="1" customWidth="1"/>
    <col min="5628" max="5628" width="1.42578125" customWidth="1"/>
    <col min="5629" max="5630" width="8.7109375" bestFit="1" customWidth="1"/>
    <col min="5631" max="5631" width="7.42578125" bestFit="1" customWidth="1"/>
    <col min="5878" max="5878" width="4.28515625" customWidth="1"/>
    <col min="5879" max="5879" width="47.28515625" bestFit="1" customWidth="1"/>
    <col min="5880" max="5882" width="8.28515625" customWidth="1"/>
    <col min="5883" max="5883" width="8.42578125" bestFit="1" customWidth="1"/>
    <col min="5884" max="5884" width="1.42578125" customWidth="1"/>
    <col min="5885" max="5886" width="8.7109375" bestFit="1" customWidth="1"/>
    <col min="5887" max="5887" width="7.42578125" bestFit="1" customWidth="1"/>
    <col min="6134" max="6134" width="4.28515625" customWidth="1"/>
    <col min="6135" max="6135" width="47.28515625" bestFit="1" customWidth="1"/>
    <col min="6136" max="6138" width="8.28515625" customWidth="1"/>
    <col min="6139" max="6139" width="8.42578125" bestFit="1" customWidth="1"/>
    <col min="6140" max="6140" width="1.42578125" customWidth="1"/>
    <col min="6141" max="6142" width="8.7109375" bestFit="1" customWidth="1"/>
    <col min="6143" max="6143" width="7.42578125" bestFit="1" customWidth="1"/>
    <col min="6390" max="6390" width="4.28515625" customWidth="1"/>
    <col min="6391" max="6391" width="47.28515625" bestFit="1" customWidth="1"/>
    <col min="6392" max="6394" width="8.28515625" customWidth="1"/>
    <col min="6395" max="6395" width="8.42578125" bestFit="1" customWidth="1"/>
    <col min="6396" max="6396" width="1.42578125" customWidth="1"/>
    <col min="6397" max="6398" width="8.7109375" bestFit="1" customWidth="1"/>
    <col min="6399" max="6399" width="7.42578125" bestFit="1" customWidth="1"/>
    <col min="6646" max="6646" width="4.28515625" customWidth="1"/>
    <col min="6647" max="6647" width="47.28515625" bestFit="1" customWidth="1"/>
    <col min="6648" max="6650" width="8.28515625" customWidth="1"/>
    <col min="6651" max="6651" width="8.42578125" bestFit="1" customWidth="1"/>
    <col min="6652" max="6652" width="1.42578125" customWidth="1"/>
    <col min="6653" max="6654" width="8.7109375" bestFit="1" customWidth="1"/>
    <col min="6655" max="6655" width="7.42578125" bestFit="1" customWidth="1"/>
    <col min="6902" max="6902" width="4.28515625" customWidth="1"/>
    <col min="6903" max="6903" width="47.28515625" bestFit="1" customWidth="1"/>
    <col min="6904" max="6906" width="8.28515625" customWidth="1"/>
    <col min="6907" max="6907" width="8.42578125" bestFit="1" customWidth="1"/>
    <col min="6908" max="6908" width="1.42578125" customWidth="1"/>
    <col min="6909" max="6910" width="8.7109375" bestFit="1" customWidth="1"/>
    <col min="6911" max="6911" width="7.42578125" bestFit="1" customWidth="1"/>
    <col min="7158" max="7158" width="4.28515625" customWidth="1"/>
    <col min="7159" max="7159" width="47.28515625" bestFit="1" customWidth="1"/>
    <col min="7160" max="7162" width="8.28515625" customWidth="1"/>
    <col min="7163" max="7163" width="8.42578125" bestFit="1" customWidth="1"/>
    <col min="7164" max="7164" width="1.42578125" customWidth="1"/>
    <col min="7165" max="7166" width="8.7109375" bestFit="1" customWidth="1"/>
    <col min="7167" max="7167" width="7.42578125" bestFit="1" customWidth="1"/>
    <col min="7414" max="7414" width="4.28515625" customWidth="1"/>
    <col min="7415" max="7415" width="47.28515625" bestFit="1" customWidth="1"/>
    <col min="7416" max="7418" width="8.28515625" customWidth="1"/>
    <col min="7419" max="7419" width="8.42578125" bestFit="1" customWidth="1"/>
    <col min="7420" max="7420" width="1.42578125" customWidth="1"/>
    <col min="7421" max="7422" width="8.7109375" bestFit="1" customWidth="1"/>
    <col min="7423" max="7423" width="7.42578125" bestFit="1" customWidth="1"/>
    <col min="7670" max="7670" width="4.28515625" customWidth="1"/>
    <col min="7671" max="7671" width="47.28515625" bestFit="1" customWidth="1"/>
    <col min="7672" max="7674" width="8.28515625" customWidth="1"/>
    <col min="7675" max="7675" width="8.42578125" bestFit="1" customWidth="1"/>
    <col min="7676" max="7676" width="1.42578125" customWidth="1"/>
    <col min="7677" max="7678" width="8.7109375" bestFit="1" customWidth="1"/>
    <col min="7679" max="7679" width="7.42578125" bestFit="1" customWidth="1"/>
    <col min="7926" max="7926" width="4.28515625" customWidth="1"/>
    <col min="7927" max="7927" width="47.28515625" bestFit="1" customWidth="1"/>
    <col min="7928" max="7930" width="8.28515625" customWidth="1"/>
    <col min="7931" max="7931" width="8.42578125" bestFit="1" customWidth="1"/>
    <col min="7932" max="7932" width="1.42578125" customWidth="1"/>
    <col min="7933" max="7934" width="8.7109375" bestFit="1" customWidth="1"/>
    <col min="7935" max="7935" width="7.42578125" bestFit="1" customWidth="1"/>
    <col min="8182" max="8182" width="4.28515625" customWidth="1"/>
    <col min="8183" max="8183" width="47.28515625" bestFit="1" customWidth="1"/>
    <col min="8184" max="8186" width="8.28515625" customWidth="1"/>
    <col min="8187" max="8187" width="8.42578125" bestFit="1" customWidth="1"/>
    <col min="8188" max="8188" width="1.42578125" customWidth="1"/>
    <col min="8189" max="8190" width="8.7109375" bestFit="1" customWidth="1"/>
    <col min="8191" max="8191" width="7.42578125" bestFit="1" customWidth="1"/>
    <col min="8438" max="8438" width="4.28515625" customWidth="1"/>
    <col min="8439" max="8439" width="47.28515625" bestFit="1" customWidth="1"/>
    <col min="8440" max="8442" width="8.28515625" customWidth="1"/>
    <col min="8443" max="8443" width="8.42578125" bestFit="1" customWidth="1"/>
    <col min="8444" max="8444" width="1.42578125" customWidth="1"/>
    <col min="8445" max="8446" width="8.7109375" bestFit="1" customWidth="1"/>
    <col min="8447" max="8447" width="7.42578125" bestFit="1" customWidth="1"/>
    <col min="8694" max="8694" width="4.28515625" customWidth="1"/>
    <col min="8695" max="8695" width="47.28515625" bestFit="1" customWidth="1"/>
    <col min="8696" max="8698" width="8.28515625" customWidth="1"/>
    <col min="8699" max="8699" width="8.42578125" bestFit="1" customWidth="1"/>
    <col min="8700" max="8700" width="1.42578125" customWidth="1"/>
    <col min="8701" max="8702" width="8.7109375" bestFit="1" customWidth="1"/>
    <col min="8703" max="8703" width="7.42578125" bestFit="1" customWidth="1"/>
    <col min="8950" max="8950" width="4.28515625" customWidth="1"/>
    <col min="8951" max="8951" width="47.28515625" bestFit="1" customWidth="1"/>
    <col min="8952" max="8954" width="8.28515625" customWidth="1"/>
    <col min="8955" max="8955" width="8.42578125" bestFit="1" customWidth="1"/>
    <col min="8956" max="8956" width="1.42578125" customWidth="1"/>
    <col min="8957" max="8958" width="8.7109375" bestFit="1" customWidth="1"/>
    <col min="8959" max="8959" width="7.42578125" bestFit="1" customWidth="1"/>
    <col min="9206" max="9206" width="4.28515625" customWidth="1"/>
    <col min="9207" max="9207" width="47.28515625" bestFit="1" customWidth="1"/>
    <col min="9208" max="9210" width="8.28515625" customWidth="1"/>
    <col min="9211" max="9211" width="8.42578125" bestFit="1" customWidth="1"/>
    <col min="9212" max="9212" width="1.42578125" customWidth="1"/>
    <col min="9213" max="9214" width="8.7109375" bestFit="1" customWidth="1"/>
    <col min="9215" max="9215" width="7.42578125" bestFit="1" customWidth="1"/>
    <col min="9462" max="9462" width="4.28515625" customWidth="1"/>
    <col min="9463" max="9463" width="47.28515625" bestFit="1" customWidth="1"/>
    <col min="9464" max="9466" width="8.28515625" customWidth="1"/>
    <col min="9467" max="9467" width="8.42578125" bestFit="1" customWidth="1"/>
    <col min="9468" max="9468" width="1.42578125" customWidth="1"/>
    <col min="9469" max="9470" width="8.7109375" bestFit="1" customWidth="1"/>
    <col min="9471" max="9471" width="7.42578125" bestFit="1" customWidth="1"/>
    <col min="9718" max="9718" width="4.28515625" customWidth="1"/>
    <col min="9719" max="9719" width="47.28515625" bestFit="1" customWidth="1"/>
    <col min="9720" max="9722" width="8.28515625" customWidth="1"/>
    <col min="9723" max="9723" width="8.42578125" bestFit="1" customWidth="1"/>
    <col min="9724" max="9724" width="1.42578125" customWidth="1"/>
    <col min="9725" max="9726" width="8.7109375" bestFit="1" customWidth="1"/>
    <col min="9727" max="9727" width="7.42578125" bestFit="1" customWidth="1"/>
    <col min="9974" max="9974" width="4.28515625" customWidth="1"/>
    <col min="9975" max="9975" width="47.28515625" bestFit="1" customWidth="1"/>
    <col min="9976" max="9978" width="8.28515625" customWidth="1"/>
    <col min="9979" max="9979" width="8.42578125" bestFit="1" customWidth="1"/>
    <col min="9980" max="9980" width="1.42578125" customWidth="1"/>
    <col min="9981" max="9982" width="8.7109375" bestFit="1" customWidth="1"/>
    <col min="9983" max="9983" width="7.42578125" bestFit="1" customWidth="1"/>
    <col min="10230" max="10230" width="4.28515625" customWidth="1"/>
    <col min="10231" max="10231" width="47.28515625" bestFit="1" customWidth="1"/>
    <col min="10232" max="10234" width="8.28515625" customWidth="1"/>
    <col min="10235" max="10235" width="8.42578125" bestFit="1" customWidth="1"/>
    <col min="10236" max="10236" width="1.42578125" customWidth="1"/>
    <col min="10237" max="10238" width="8.7109375" bestFit="1" customWidth="1"/>
    <col min="10239" max="10239" width="7.42578125" bestFit="1" customWidth="1"/>
    <col min="10486" max="10486" width="4.28515625" customWidth="1"/>
    <col min="10487" max="10487" width="47.28515625" bestFit="1" customWidth="1"/>
    <col min="10488" max="10490" width="8.28515625" customWidth="1"/>
    <col min="10491" max="10491" width="8.42578125" bestFit="1" customWidth="1"/>
    <col min="10492" max="10492" width="1.42578125" customWidth="1"/>
    <col min="10493" max="10494" width="8.7109375" bestFit="1" customWidth="1"/>
    <col min="10495" max="10495" width="7.42578125" bestFit="1" customWidth="1"/>
    <col min="10742" max="10742" width="4.28515625" customWidth="1"/>
    <col min="10743" max="10743" width="47.28515625" bestFit="1" customWidth="1"/>
    <col min="10744" max="10746" width="8.28515625" customWidth="1"/>
    <col min="10747" max="10747" width="8.42578125" bestFit="1" customWidth="1"/>
    <col min="10748" max="10748" width="1.42578125" customWidth="1"/>
    <col min="10749" max="10750" width="8.7109375" bestFit="1" customWidth="1"/>
    <col min="10751" max="10751" width="7.42578125" bestFit="1" customWidth="1"/>
    <col min="10998" max="10998" width="4.28515625" customWidth="1"/>
    <col min="10999" max="10999" width="47.28515625" bestFit="1" customWidth="1"/>
    <col min="11000" max="11002" width="8.28515625" customWidth="1"/>
    <col min="11003" max="11003" width="8.42578125" bestFit="1" customWidth="1"/>
    <col min="11004" max="11004" width="1.42578125" customWidth="1"/>
    <col min="11005" max="11006" width="8.7109375" bestFit="1" customWidth="1"/>
    <col min="11007" max="11007" width="7.42578125" bestFit="1" customWidth="1"/>
    <col min="11254" max="11254" width="4.28515625" customWidth="1"/>
    <col min="11255" max="11255" width="47.28515625" bestFit="1" customWidth="1"/>
    <col min="11256" max="11258" width="8.28515625" customWidth="1"/>
    <col min="11259" max="11259" width="8.42578125" bestFit="1" customWidth="1"/>
    <col min="11260" max="11260" width="1.42578125" customWidth="1"/>
    <col min="11261" max="11262" width="8.7109375" bestFit="1" customWidth="1"/>
    <col min="11263" max="11263" width="7.42578125" bestFit="1" customWidth="1"/>
    <col min="11510" max="11510" width="4.28515625" customWidth="1"/>
    <col min="11511" max="11511" width="47.28515625" bestFit="1" customWidth="1"/>
    <col min="11512" max="11514" width="8.28515625" customWidth="1"/>
    <col min="11515" max="11515" width="8.42578125" bestFit="1" customWidth="1"/>
    <col min="11516" max="11516" width="1.42578125" customWidth="1"/>
    <col min="11517" max="11518" width="8.7109375" bestFit="1" customWidth="1"/>
    <col min="11519" max="11519" width="7.42578125" bestFit="1" customWidth="1"/>
    <col min="11766" max="11766" width="4.28515625" customWidth="1"/>
    <col min="11767" max="11767" width="47.28515625" bestFit="1" customWidth="1"/>
    <col min="11768" max="11770" width="8.28515625" customWidth="1"/>
    <col min="11771" max="11771" width="8.42578125" bestFit="1" customWidth="1"/>
    <col min="11772" max="11772" width="1.42578125" customWidth="1"/>
    <col min="11773" max="11774" width="8.7109375" bestFit="1" customWidth="1"/>
    <col min="11775" max="11775" width="7.42578125" bestFit="1" customWidth="1"/>
    <col min="12022" max="12022" width="4.28515625" customWidth="1"/>
    <col min="12023" max="12023" width="47.28515625" bestFit="1" customWidth="1"/>
    <col min="12024" max="12026" width="8.28515625" customWidth="1"/>
    <col min="12027" max="12027" width="8.42578125" bestFit="1" customWidth="1"/>
    <col min="12028" max="12028" width="1.42578125" customWidth="1"/>
    <col min="12029" max="12030" width="8.7109375" bestFit="1" customWidth="1"/>
    <col min="12031" max="12031" width="7.42578125" bestFit="1" customWidth="1"/>
    <col min="12278" max="12278" width="4.28515625" customWidth="1"/>
    <col min="12279" max="12279" width="47.28515625" bestFit="1" customWidth="1"/>
    <col min="12280" max="12282" width="8.28515625" customWidth="1"/>
    <col min="12283" max="12283" width="8.42578125" bestFit="1" customWidth="1"/>
    <col min="12284" max="12284" width="1.42578125" customWidth="1"/>
    <col min="12285" max="12286" width="8.7109375" bestFit="1" customWidth="1"/>
    <col min="12287" max="12287" width="7.42578125" bestFit="1" customWidth="1"/>
    <col min="12534" max="12534" width="4.28515625" customWidth="1"/>
    <col min="12535" max="12535" width="47.28515625" bestFit="1" customWidth="1"/>
    <col min="12536" max="12538" width="8.28515625" customWidth="1"/>
    <col min="12539" max="12539" width="8.42578125" bestFit="1" customWidth="1"/>
    <col min="12540" max="12540" width="1.42578125" customWidth="1"/>
    <col min="12541" max="12542" width="8.7109375" bestFit="1" customWidth="1"/>
    <col min="12543" max="12543" width="7.42578125" bestFit="1" customWidth="1"/>
    <col min="12790" max="12790" width="4.28515625" customWidth="1"/>
    <col min="12791" max="12791" width="47.28515625" bestFit="1" customWidth="1"/>
    <col min="12792" max="12794" width="8.28515625" customWidth="1"/>
    <col min="12795" max="12795" width="8.42578125" bestFit="1" customWidth="1"/>
    <col min="12796" max="12796" width="1.42578125" customWidth="1"/>
    <col min="12797" max="12798" width="8.7109375" bestFit="1" customWidth="1"/>
    <col min="12799" max="12799" width="7.42578125" bestFit="1" customWidth="1"/>
    <col min="13046" max="13046" width="4.28515625" customWidth="1"/>
    <col min="13047" max="13047" width="47.28515625" bestFit="1" customWidth="1"/>
    <col min="13048" max="13050" width="8.28515625" customWidth="1"/>
    <col min="13051" max="13051" width="8.42578125" bestFit="1" customWidth="1"/>
    <col min="13052" max="13052" width="1.42578125" customWidth="1"/>
    <col min="13053" max="13054" width="8.7109375" bestFit="1" customWidth="1"/>
    <col min="13055" max="13055" width="7.42578125" bestFit="1" customWidth="1"/>
    <col min="13302" max="13302" width="4.28515625" customWidth="1"/>
    <col min="13303" max="13303" width="47.28515625" bestFit="1" customWidth="1"/>
    <col min="13304" max="13306" width="8.28515625" customWidth="1"/>
    <col min="13307" max="13307" width="8.42578125" bestFit="1" customWidth="1"/>
    <col min="13308" max="13308" width="1.42578125" customWidth="1"/>
    <col min="13309" max="13310" width="8.7109375" bestFit="1" customWidth="1"/>
    <col min="13311" max="13311" width="7.42578125" bestFit="1" customWidth="1"/>
    <col min="13558" max="13558" width="4.28515625" customWidth="1"/>
    <col min="13559" max="13559" width="47.28515625" bestFit="1" customWidth="1"/>
    <col min="13560" max="13562" width="8.28515625" customWidth="1"/>
    <col min="13563" max="13563" width="8.42578125" bestFit="1" customWidth="1"/>
    <col min="13564" max="13564" width="1.42578125" customWidth="1"/>
    <col min="13565" max="13566" width="8.7109375" bestFit="1" customWidth="1"/>
    <col min="13567" max="13567" width="7.42578125" bestFit="1" customWidth="1"/>
    <col min="13814" max="13814" width="4.28515625" customWidth="1"/>
    <col min="13815" max="13815" width="47.28515625" bestFit="1" customWidth="1"/>
    <col min="13816" max="13818" width="8.28515625" customWidth="1"/>
    <col min="13819" max="13819" width="8.42578125" bestFit="1" customWidth="1"/>
    <col min="13820" max="13820" width="1.42578125" customWidth="1"/>
    <col min="13821" max="13822" width="8.7109375" bestFit="1" customWidth="1"/>
    <col min="13823" max="13823" width="7.42578125" bestFit="1" customWidth="1"/>
    <col min="14070" max="14070" width="4.28515625" customWidth="1"/>
    <col min="14071" max="14071" width="47.28515625" bestFit="1" customWidth="1"/>
    <col min="14072" max="14074" width="8.28515625" customWidth="1"/>
    <col min="14075" max="14075" width="8.42578125" bestFit="1" customWidth="1"/>
    <col min="14076" max="14076" width="1.42578125" customWidth="1"/>
    <col min="14077" max="14078" width="8.7109375" bestFit="1" customWidth="1"/>
    <col min="14079" max="14079" width="7.42578125" bestFit="1" customWidth="1"/>
    <col min="14326" max="14326" width="4.28515625" customWidth="1"/>
    <col min="14327" max="14327" width="47.28515625" bestFit="1" customWidth="1"/>
    <col min="14328" max="14330" width="8.28515625" customWidth="1"/>
    <col min="14331" max="14331" width="8.42578125" bestFit="1" customWidth="1"/>
    <col min="14332" max="14332" width="1.42578125" customWidth="1"/>
    <col min="14333" max="14334" width="8.7109375" bestFit="1" customWidth="1"/>
    <col min="14335" max="14335" width="7.42578125" bestFit="1" customWidth="1"/>
    <col min="14582" max="14582" width="4.28515625" customWidth="1"/>
    <col min="14583" max="14583" width="47.28515625" bestFit="1" customWidth="1"/>
    <col min="14584" max="14586" width="8.28515625" customWidth="1"/>
    <col min="14587" max="14587" width="8.42578125" bestFit="1" customWidth="1"/>
    <col min="14588" max="14588" width="1.42578125" customWidth="1"/>
    <col min="14589" max="14590" width="8.7109375" bestFit="1" customWidth="1"/>
    <col min="14591" max="14591" width="7.42578125" bestFit="1" customWidth="1"/>
    <col min="14838" max="14838" width="4.28515625" customWidth="1"/>
    <col min="14839" max="14839" width="47.28515625" bestFit="1" customWidth="1"/>
    <col min="14840" max="14842" width="8.28515625" customWidth="1"/>
    <col min="14843" max="14843" width="8.42578125" bestFit="1" customWidth="1"/>
    <col min="14844" max="14844" width="1.42578125" customWidth="1"/>
    <col min="14845" max="14846" width="8.7109375" bestFit="1" customWidth="1"/>
    <col min="14847" max="14847" width="7.42578125" bestFit="1" customWidth="1"/>
    <col min="15094" max="15094" width="4.28515625" customWidth="1"/>
    <col min="15095" max="15095" width="47.28515625" bestFit="1" customWidth="1"/>
    <col min="15096" max="15098" width="8.28515625" customWidth="1"/>
    <col min="15099" max="15099" width="8.42578125" bestFit="1" customWidth="1"/>
    <col min="15100" max="15100" width="1.42578125" customWidth="1"/>
    <col min="15101" max="15102" width="8.7109375" bestFit="1" customWidth="1"/>
    <col min="15103" max="15103" width="7.42578125" bestFit="1" customWidth="1"/>
    <col min="15350" max="15350" width="4.28515625" customWidth="1"/>
    <col min="15351" max="15351" width="47.28515625" bestFit="1" customWidth="1"/>
    <col min="15352" max="15354" width="8.28515625" customWidth="1"/>
    <col min="15355" max="15355" width="8.42578125" bestFit="1" customWidth="1"/>
    <col min="15356" max="15356" width="1.42578125" customWidth="1"/>
    <col min="15357" max="15358" width="8.7109375" bestFit="1" customWidth="1"/>
    <col min="15359" max="15359" width="7.42578125" bestFit="1" customWidth="1"/>
    <col min="15606" max="15606" width="4.28515625" customWidth="1"/>
    <col min="15607" max="15607" width="47.28515625" bestFit="1" customWidth="1"/>
    <col min="15608" max="15610" width="8.28515625" customWidth="1"/>
    <col min="15611" max="15611" width="8.42578125" bestFit="1" customWidth="1"/>
    <col min="15612" max="15612" width="1.42578125" customWidth="1"/>
    <col min="15613" max="15614" width="8.7109375" bestFit="1" customWidth="1"/>
    <col min="15615" max="15615" width="7.42578125" bestFit="1" customWidth="1"/>
    <col min="15862" max="15862" width="4.28515625" customWidth="1"/>
    <col min="15863" max="15863" width="47.28515625" bestFit="1" customWidth="1"/>
    <col min="15864" max="15866" width="8.28515625" customWidth="1"/>
    <col min="15867" max="15867" width="8.42578125" bestFit="1" customWidth="1"/>
    <col min="15868" max="15868" width="1.42578125" customWidth="1"/>
    <col min="15869" max="15870" width="8.7109375" bestFit="1" customWidth="1"/>
    <col min="15871" max="15871" width="7.42578125" bestFit="1" customWidth="1"/>
    <col min="16118" max="16118" width="4.28515625" customWidth="1"/>
    <col min="16119" max="16119" width="47.28515625" bestFit="1" customWidth="1"/>
    <col min="16120" max="16122" width="8.28515625" customWidth="1"/>
    <col min="16123" max="16123" width="8.42578125" bestFit="1" customWidth="1"/>
    <col min="16124" max="16124" width="1.42578125" customWidth="1"/>
    <col min="16125" max="16126" width="8.7109375" bestFit="1" customWidth="1"/>
    <col min="16127" max="16127" width="7.42578125" bestFit="1" customWidth="1"/>
  </cols>
  <sheetData>
    <row r="2" spans="1:10" x14ac:dyDescent="0.25">
      <c r="H2" s="8"/>
    </row>
    <row r="3" spans="1:10" x14ac:dyDescent="0.25">
      <c r="B3" s="91" t="s">
        <v>291</v>
      </c>
      <c r="H3" s="8"/>
    </row>
    <row r="4" spans="1:10" ht="15" customHeight="1" x14ac:dyDescent="0.25"/>
    <row r="5" spans="1:10" x14ac:dyDescent="0.25">
      <c r="A5"/>
      <c r="B5" s="128" t="s">
        <v>111</v>
      </c>
      <c r="C5" s="120" t="s">
        <v>29</v>
      </c>
      <c r="D5" s="120" t="s">
        <v>34</v>
      </c>
      <c r="E5" s="120" t="s">
        <v>39</v>
      </c>
      <c r="F5" s="120" t="s">
        <v>44</v>
      </c>
      <c r="G5" s="120" t="s">
        <v>49</v>
      </c>
    </row>
    <row r="6" spans="1:10" x14ac:dyDescent="0.25">
      <c r="A6"/>
      <c r="B6" s="129"/>
      <c r="C6" s="121"/>
      <c r="D6" s="121"/>
      <c r="E6" s="121"/>
      <c r="F6" s="121"/>
      <c r="G6" s="121"/>
    </row>
    <row r="7" spans="1:10" x14ac:dyDescent="0.25">
      <c r="A7"/>
      <c r="B7" s="10" t="s">
        <v>299</v>
      </c>
      <c r="C7" s="62"/>
      <c r="D7" s="62"/>
      <c r="E7" s="62"/>
      <c r="F7" s="62"/>
      <c r="G7" s="15"/>
    </row>
    <row r="8" spans="1:10" ht="15.75" x14ac:dyDescent="0.25">
      <c r="A8"/>
      <c r="B8" s="6" t="s">
        <v>332</v>
      </c>
      <c r="C8" s="15">
        <v>13007.777</v>
      </c>
      <c r="D8" s="15">
        <v>13557.352000000001</v>
      </c>
      <c r="E8" s="15">
        <v>12792.308000000001</v>
      </c>
      <c r="F8" s="15">
        <v>11352.215</v>
      </c>
      <c r="G8" s="15">
        <v>12228.566999999999</v>
      </c>
      <c r="J8" s="15"/>
    </row>
    <row r="9" spans="1:10" ht="15.75" x14ac:dyDescent="0.25">
      <c r="A9"/>
      <c r="B9" s="113" t="s">
        <v>333</v>
      </c>
      <c r="C9" s="15">
        <v>3821.7060000000001</v>
      </c>
      <c r="D9" s="15">
        <v>4185.6459999999997</v>
      </c>
      <c r="E9" s="15">
        <v>3996.431</v>
      </c>
      <c r="F9" s="15">
        <v>3684.8339999999998</v>
      </c>
      <c r="G9" s="15">
        <v>3190.3780000000002</v>
      </c>
    </row>
    <row r="10" spans="1:10" x14ac:dyDescent="0.25">
      <c r="A10"/>
      <c r="B10" s="6" t="s">
        <v>334</v>
      </c>
      <c r="C10" s="15">
        <v>183.08199999999999</v>
      </c>
      <c r="D10" s="15">
        <v>208.76</v>
      </c>
      <c r="E10" s="15">
        <v>192.458</v>
      </c>
      <c r="F10" s="15">
        <v>167.74600000000001</v>
      </c>
      <c r="G10" s="15">
        <v>184.411</v>
      </c>
    </row>
    <row r="11" spans="1:10" x14ac:dyDescent="0.25">
      <c r="A11"/>
      <c r="B11" s="3" t="s">
        <v>335</v>
      </c>
      <c r="C11" s="14">
        <v>17012.564999999999</v>
      </c>
      <c r="D11" s="14">
        <v>17951.758000000002</v>
      </c>
      <c r="E11" s="14">
        <v>16981.198</v>
      </c>
      <c r="F11" s="14">
        <v>15204.794</v>
      </c>
      <c r="G11" s="14">
        <v>15603.375</v>
      </c>
    </row>
    <row r="12" spans="1:10" x14ac:dyDescent="0.25">
      <c r="A12"/>
      <c r="B12" s="10" t="s">
        <v>324</v>
      </c>
      <c r="C12" s="62"/>
      <c r="D12" s="62"/>
      <c r="E12" s="62"/>
      <c r="F12" s="62"/>
      <c r="G12" s="15"/>
    </row>
    <row r="13" spans="1:10" ht="15.75" x14ac:dyDescent="0.25">
      <c r="A13"/>
      <c r="B13" s="6" t="s">
        <v>112</v>
      </c>
      <c r="C13" s="62">
        <v>0.41</v>
      </c>
      <c r="D13" s="62">
        <v>0.42</v>
      </c>
      <c r="E13" s="62">
        <v>0.41</v>
      </c>
      <c r="F13" s="62">
        <v>0.4</v>
      </c>
      <c r="G13" s="62">
        <v>0.35</v>
      </c>
    </row>
    <row r="14" spans="1:10" ht="15.75" x14ac:dyDescent="0.25">
      <c r="A14"/>
      <c r="B14" s="6" t="s">
        <v>113</v>
      </c>
      <c r="C14" s="62">
        <v>0.28999999999999998</v>
      </c>
      <c r="D14" s="62">
        <v>0.3</v>
      </c>
      <c r="E14" s="62">
        <v>0.31</v>
      </c>
      <c r="F14" s="62">
        <v>0.28999999999999998</v>
      </c>
      <c r="G14" s="62">
        <v>0.28000000000000003</v>
      </c>
    </row>
    <row r="15" spans="1:10" ht="15.75" x14ac:dyDescent="0.25">
      <c r="A15"/>
      <c r="B15" s="6" t="s">
        <v>114</v>
      </c>
      <c r="C15" s="62">
        <v>0.39</v>
      </c>
      <c r="D15" s="62">
        <v>0.36</v>
      </c>
      <c r="E15" s="62">
        <v>0.35</v>
      </c>
      <c r="F15" s="62">
        <v>0.34</v>
      </c>
      <c r="G15" s="62">
        <v>0.32</v>
      </c>
    </row>
    <row r="16" spans="1:10" x14ac:dyDescent="0.25">
      <c r="A16"/>
      <c r="B16" s="3" t="s">
        <v>305</v>
      </c>
      <c r="C16" s="112">
        <v>0.38</v>
      </c>
      <c r="D16" s="112">
        <v>0.38</v>
      </c>
      <c r="E16" s="112">
        <v>0.37</v>
      </c>
      <c r="F16" s="112">
        <v>0.37</v>
      </c>
      <c r="G16" s="112">
        <v>0.33</v>
      </c>
    </row>
    <row r="17" spans="1:9" x14ac:dyDescent="0.25">
      <c r="A17"/>
      <c r="B17" s="10" t="s">
        <v>306</v>
      </c>
      <c r="C17" s="15"/>
      <c r="D17" s="15"/>
      <c r="E17" s="15"/>
      <c r="F17" s="15"/>
      <c r="G17" s="15"/>
    </row>
    <row r="18" spans="1:9" ht="15.75" x14ac:dyDescent="0.25">
      <c r="A18"/>
      <c r="B18" s="6" t="s">
        <v>343</v>
      </c>
      <c r="C18" s="5">
        <v>6.2809999999999997</v>
      </c>
      <c r="D18" s="5">
        <v>6.39</v>
      </c>
      <c r="E18" s="5">
        <v>6.71</v>
      </c>
      <c r="F18" s="5">
        <v>5.0590000000000002</v>
      </c>
      <c r="G18" s="5">
        <v>6.1159999999999997</v>
      </c>
      <c r="I18" s="15"/>
    </row>
    <row r="19" spans="1:9" ht="15.75" x14ac:dyDescent="0.25">
      <c r="A19"/>
      <c r="B19" s="6" t="s">
        <v>344</v>
      </c>
      <c r="C19" s="5">
        <v>76.284000000000006</v>
      </c>
      <c r="D19" s="5">
        <v>77.134</v>
      </c>
      <c r="E19" s="5">
        <v>76.349999999999994</v>
      </c>
      <c r="F19" s="5">
        <v>62.558</v>
      </c>
      <c r="G19" s="5">
        <v>57.255000000000003</v>
      </c>
    </row>
    <row r="20" spans="1:9" ht="15.75" x14ac:dyDescent="0.25">
      <c r="A20"/>
      <c r="B20" s="6" t="s">
        <v>343</v>
      </c>
      <c r="C20" s="5">
        <v>57.508000000000003</v>
      </c>
      <c r="D20" s="5">
        <v>61.128999999999998</v>
      </c>
      <c r="E20" s="5">
        <v>51.25</v>
      </c>
      <c r="F20" s="5">
        <v>44.99</v>
      </c>
      <c r="G20" s="5">
        <v>44.578000000000003</v>
      </c>
    </row>
    <row r="21" spans="1:9" x14ac:dyDescent="0.25">
      <c r="A21"/>
      <c r="B21" s="6" t="s">
        <v>345</v>
      </c>
      <c r="C21" s="5">
        <v>16.312000000000001</v>
      </c>
      <c r="D21" s="5">
        <v>16.64</v>
      </c>
      <c r="E21" s="5">
        <v>17.268999999999998</v>
      </c>
      <c r="F21" s="5">
        <v>14.327999999999999</v>
      </c>
      <c r="G21" s="5">
        <v>14.061</v>
      </c>
    </row>
    <row r="22" spans="1:9" x14ac:dyDescent="0.25">
      <c r="A22"/>
      <c r="B22" s="6" t="s">
        <v>346</v>
      </c>
      <c r="C22" s="5">
        <v>3.8660000000000001</v>
      </c>
      <c r="D22" s="5">
        <v>4.0380000000000003</v>
      </c>
      <c r="E22" s="5">
        <v>3.5750000000000002</v>
      </c>
      <c r="F22" s="5">
        <v>2.625</v>
      </c>
      <c r="G22" s="5">
        <v>3.0920000000000001</v>
      </c>
    </row>
    <row r="23" spans="1:9" x14ac:dyDescent="0.25">
      <c r="A23"/>
      <c r="B23" s="3" t="s">
        <v>348</v>
      </c>
      <c r="C23" s="7">
        <v>160.251</v>
      </c>
      <c r="D23" s="7">
        <v>165.33099999999999</v>
      </c>
      <c r="E23" s="7">
        <v>155.154</v>
      </c>
      <c r="F23" s="7">
        <v>129.56</v>
      </c>
      <c r="G23" s="7">
        <v>125.102</v>
      </c>
    </row>
    <row r="24" spans="1:9" x14ac:dyDescent="0.25">
      <c r="A24"/>
      <c r="B24" s="10" t="s">
        <v>115</v>
      </c>
      <c r="C24" s="62"/>
      <c r="D24" s="62"/>
      <c r="E24" s="62"/>
      <c r="F24" s="62"/>
      <c r="G24" s="15"/>
    </row>
    <row r="25" spans="1:9" x14ac:dyDescent="0.25">
      <c r="A25"/>
      <c r="B25" s="113" t="s">
        <v>341</v>
      </c>
      <c r="C25" s="15">
        <v>631.85400000000004</v>
      </c>
      <c r="D25" s="15">
        <v>479.41</v>
      </c>
      <c r="E25" s="15">
        <v>315.05700000000002</v>
      </c>
      <c r="F25" s="15">
        <v>313.03199999999998</v>
      </c>
      <c r="G25" s="15">
        <v>384.9</v>
      </c>
    </row>
    <row r="26" spans="1:9" x14ac:dyDescent="0.25">
      <c r="A26"/>
      <c r="B26" s="113" t="s">
        <v>342</v>
      </c>
      <c r="C26" s="15">
        <v>447.99299999999999</v>
      </c>
      <c r="D26" s="15">
        <v>405.07400000000001</v>
      </c>
      <c r="E26" s="15">
        <v>373.625</v>
      </c>
      <c r="F26" s="15">
        <v>379.75099999999998</v>
      </c>
      <c r="G26" s="15">
        <v>372.19299999999998</v>
      </c>
    </row>
    <row r="27" spans="1:9" x14ac:dyDescent="0.25">
      <c r="A27"/>
      <c r="B27" s="3" t="s">
        <v>307</v>
      </c>
      <c r="C27" s="14">
        <v>1079.847</v>
      </c>
      <c r="D27" s="14">
        <v>884.48400000000004</v>
      </c>
      <c r="E27" s="14">
        <v>688.68100000000004</v>
      </c>
      <c r="F27" s="14">
        <v>692.78300000000002</v>
      </c>
      <c r="G27" s="14">
        <v>757.09299999999996</v>
      </c>
    </row>
    <row r="28" spans="1:9" x14ac:dyDescent="0.25">
      <c r="A28"/>
      <c r="B28" s="10" t="s">
        <v>325</v>
      </c>
    </row>
    <row r="29" spans="1:9" x14ac:dyDescent="0.25">
      <c r="A29"/>
      <c r="B29" s="113" t="s">
        <v>349</v>
      </c>
      <c r="C29" s="15" t="s">
        <v>14</v>
      </c>
      <c r="D29" s="15" t="s">
        <v>14</v>
      </c>
      <c r="E29" s="15" t="s">
        <v>14</v>
      </c>
      <c r="F29" s="15">
        <v>52715.838000000003</v>
      </c>
      <c r="G29" s="15">
        <v>59216.913</v>
      </c>
    </row>
    <row r="30" spans="1:9" x14ac:dyDescent="0.25">
      <c r="A30"/>
      <c r="B30" s="3" t="s">
        <v>347</v>
      </c>
      <c r="C30" s="14" t="s">
        <v>14</v>
      </c>
      <c r="D30" s="14" t="s">
        <v>14</v>
      </c>
      <c r="E30" s="14" t="s">
        <v>14</v>
      </c>
      <c r="F30" s="14">
        <v>54715.93</v>
      </c>
      <c r="G30" s="14">
        <v>62359.732000000004</v>
      </c>
    </row>
    <row r="32" spans="1:9" x14ac:dyDescent="0.25">
      <c r="B32" s="128" t="s">
        <v>308</v>
      </c>
      <c r="C32" s="120"/>
      <c r="D32" s="120"/>
      <c r="E32" s="120"/>
      <c r="F32" s="120"/>
      <c r="G32" s="120"/>
    </row>
    <row r="33" spans="2:7" x14ac:dyDescent="0.25">
      <c r="B33" s="129"/>
      <c r="C33" s="121"/>
      <c r="D33" s="121"/>
      <c r="E33" s="121"/>
      <c r="F33" s="121"/>
      <c r="G33" s="121"/>
    </row>
    <row r="34" spans="2:7" x14ac:dyDescent="0.25">
      <c r="B34" s="10"/>
      <c r="C34" s="62"/>
      <c r="D34" s="62"/>
      <c r="E34" s="62"/>
      <c r="F34" s="62"/>
      <c r="G34" s="15"/>
    </row>
    <row r="35" spans="2:7" x14ac:dyDescent="0.25">
      <c r="B35" s="23" t="s">
        <v>309</v>
      </c>
      <c r="C35" s="21">
        <v>199.57300000000001</v>
      </c>
      <c r="D35" s="21">
        <v>212.53800000000001</v>
      </c>
      <c r="E35" s="21">
        <v>203.011</v>
      </c>
      <c r="F35" s="21">
        <v>183.06299999999999</v>
      </c>
      <c r="G35" s="21">
        <v>199.81299999999999</v>
      </c>
    </row>
    <row r="36" spans="2:7" x14ac:dyDescent="0.25">
      <c r="B36" s="6" t="s">
        <v>310</v>
      </c>
      <c r="C36" s="5">
        <v>3.7</v>
      </c>
      <c r="D36" s="5">
        <v>3.9</v>
      </c>
      <c r="E36" s="5">
        <v>3.8</v>
      </c>
      <c r="F36" s="5">
        <v>3.5</v>
      </c>
      <c r="G36" s="5">
        <v>3.8</v>
      </c>
    </row>
    <row r="37" spans="2:7" x14ac:dyDescent="0.25">
      <c r="B37" s="6" t="s">
        <v>116</v>
      </c>
      <c r="C37" s="5">
        <v>2.2999999999999998</v>
      </c>
      <c r="D37" s="5">
        <v>2.2999999999999998</v>
      </c>
      <c r="E37" s="5">
        <v>2.4</v>
      </c>
      <c r="F37" s="5">
        <v>2.2000000000000002</v>
      </c>
      <c r="G37" s="5">
        <v>2.5</v>
      </c>
    </row>
    <row r="38" spans="2:7" x14ac:dyDescent="0.25">
      <c r="B38" s="6" t="s">
        <v>117</v>
      </c>
      <c r="C38" s="5">
        <v>7.8</v>
      </c>
      <c r="D38" s="5">
        <v>7.7</v>
      </c>
      <c r="E38" s="5">
        <v>7.4</v>
      </c>
      <c r="F38" s="5">
        <v>7.7</v>
      </c>
      <c r="G38" s="5">
        <v>11.1</v>
      </c>
    </row>
    <row r="39" spans="2:7" x14ac:dyDescent="0.25">
      <c r="B39" s="6"/>
      <c r="C39" s="62"/>
      <c r="D39" s="62"/>
      <c r="E39" s="62"/>
      <c r="F39" s="62"/>
      <c r="G39" s="15"/>
    </row>
    <row r="40" spans="2:7" x14ac:dyDescent="0.25">
      <c r="B40" s="23" t="s">
        <v>118</v>
      </c>
      <c r="C40" s="21"/>
      <c r="D40" s="21"/>
      <c r="E40" s="21"/>
      <c r="F40" s="21"/>
      <c r="G40" s="15"/>
    </row>
    <row r="41" spans="2:7" x14ac:dyDescent="0.25">
      <c r="B41" s="6" t="s">
        <v>119</v>
      </c>
      <c r="C41" s="5">
        <v>2.2999999999999998</v>
      </c>
      <c r="D41" s="5">
        <v>2.2999999999999998</v>
      </c>
      <c r="E41" s="5">
        <v>2.4</v>
      </c>
      <c r="F41" s="5">
        <v>2.2000000000000002</v>
      </c>
      <c r="G41" s="5">
        <v>2.5</v>
      </c>
    </row>
    <row r="42" spans="2:7" x14ac:dyDescent="0.25">
      <c r="B42" s="6" t="s">
        <v>120</v>
      </c>
      <c r="C42" s="5">
        <v>7.8</v>
      </c>
      <c r="D42" s="5">
        <v>9.6999999999999993</v>
      </c>
      <c r="E42" s="5">
        <v>8.9</v>
      </c>
      <c r="F42" s="5">
        <v>9.6999999999999993</v>
      </c>
      <c r="G42" s="5">
        <v>11.9</v>
      </c>
    </row>
    <row r="43" spans="2:7" x14ac:dyDescent="0.25">
      <c r="B43" s="6" t="s">
        <v>121</v>
      </c>
      <c r="C43" s="5">
        <v>5.9</v>
      </c>
      <c r="D43" s="5">
        <v>7.8</v>
      </c>
      <c r="E43" s="5">
        <v>6.6</v>
      </c>
      <c r="F43" s="5">
        <v>7.3</v>
      </c>
      <c r="G43" s="5">
        <v>10.199999999999999</v>
      </c>
    </row>
    <row r="44" spans="2:7" x14ac:dyDescent="0.25">
      <c r="B44" s="6" t="s">
        <v>122</v>
      </c>
      <c r="C44" s="5" t="s">
        <v>14</v>
      </c>
      <c r="D44" s="5">
        <v>0.1</v>
      </c>
      <c r="E44" s="5">
        <v>0.4</v>
      </c>
      <c r="F44" s="5">
        <v>0.5</v>
      </c>
      <c r="G44" s="5">
        <v>0.6</v>
      </c>
    </row>
    <row r="45" spans="2:7" x14ac:dyDescent="0.25">
      <c r="B45" s="6"/>
      <c r="C45" s="15"/>
      <c r="D45" s="15"/>
      <c r="E45" s="15"/>
      <c r="F45" s="15"/>
      <c r="G45" s="15"/>
    </row>
    <row r="46" spans="2:7" x14ac:dyDescent="0.25">
      <c r="B46" s="23" t="s">
        <v>311</v>
      </c>
      <c r="C46" s="21"/>
      <c r="D46" s="21"/>
      <c r="E46" s="21"/>
      <c r="F46" s="21"/>
      <c r="G46" s="15"/>
    </row>
    <row r="47" spans="2:7" x14ac:dyDescent="0.25">
      <c r="B47" s="6" t="s">
        <v>312</v>
      </c>
      <c r="C47" s="5">
        <v>3.4</v>
      </c>
      <c r="D47" s="5">
        <v>3.3</v>
      </c>
      <c r="E47" s="5">
        <v>3.2</v>
      </c>
      <c r="F47" s="5">
        <v>3.2</v>
      </c>
      <c r="G47" s="5">
        <v>2.8</v>
      </c>
    </row>
    <row r="48" spans="2:7" x14ac:dyDescent="0.25">
      <c r="B48" s="6" t="s">
        <v>313</v>
      </c>
      <c r="C48" s="5">
        <v>5.0999999999999996</v>
      </c>
      <c r="D48" s="5">
        <v>5.3</v>
      </c>
      <c r="E48" s="5">
        <v>5.5</v>
      </c>
      <c r="F48" s="5">
        <v>5.0999999999999996</v>
      </c>
      <c r="G48" s="5">
        <v>5</v>
      </c>
    </row>
    <row r="49" spans="2:7" x14ac:dyDescent="0.25">
      <c r="B49" s="6" t="s">
        <v>314</v>
      </c>
      <c r="C49" s="5">
        <v>6.6</v>
      </c>
      <c r="D49" s="5">
        <v>6.3</v>
      </c>
      <c r="E49" s="5">
        <v>6.2</v>
      </c>
      <c r="F49" s="5">
        <v>6.1</v>
      </c>
      <c r="G49" s="5">
        <v>5.7</v>
      </c>
    </row>
    <row r="50" spans="2:7" x14ac:dyDescent="0.25">
      <c r="B50" s="3" t="s">
        <v>315</v>
      </c>
      <c r="C50" s="7">
        <v>4.7</v>
      </c>
      <c r="D50" s="7">
        <v>4.8</v>
      </c>
      <c r="E50" s="7">
        <v>4.8</v>
      </c>
      <c r="F50" s="7">
        <v>4.7</v>
      </c>
      <c r="G50" s="7">
        <v>4.5999999999999996</v>
      </c>
    </row>
    <row r="51" spans="2:7" x14ac:dyDescent="0.25">
      <c r="G51" s="63"/>
    </row>
    <row r="52" spans="2:7" x14ac:dyDescent="0.25">
      <c r="B52" s="128" t="s">
        <v>123</v>
      </c>
      <c r="C52" s="120"/>
      <c r="D52" s="120"/>
      <c r="E52" s="120"/>
      <c r="F52" s="120"/>
      <c r="G52" s="120"/>
    </row>
    <row r="53" spans="2:7" x14ac:dyDescent="0.25">
      <c r="B53" s="129"/>
      <c r="C53" s="121"/>
      <c r="D53" s="121"/>
      <c r="E53" s="121"/>
      <c r="F53" s="121"/>
      <c r="G53" s="121"/>
    </row>
    <row r="54" spans="2:7" x14ac:dyDescent="0.25">
      <c r="B54" s="10" t="s">
        <v>316</v>
      </c>
      <c r="C54" s="21">
        <v>38685</v>
      </c>
      <c r="D54" s="21">
        <v>43845</v>
      </c>
      <c r="E54" s="21">
        <v>40486</v>
      </c>
      <c r="F54" s="21">
        <v>3266</v>
      </c>
      <c r="G54" s="21">
        <v>35342</v>
      </c>
    </row>
    <row r="55" spans="2:7" x14ac:dyDescent="0.25">
      <c r="B55" s="23"/>
      <c r="C55" s="15"/>
      <c r="D55" s="15"/>
      <c r="E55" s="15"/>
      <c r="F55" s="15"/>
      <c r="G55" s="15"/>
    </row>
    <row r="56" spans="2:7" x14ac:dyDescent="0.25">
      <c r="B56" s="23" t="s">
        <v>317</v>
      </c>
      <c r="C56" s="21">
        <v>236961</v>
      </c>
      <c r="D56" s="21">
        <v>2433</v>
      </c>
      <c r="E56" s="21">
        <v>241129</v>
      </c>
      <c r="F56" s="21">
        <v>21976</v>
      </c>
      <c r="G56" s="21">
        <v>216011</v>
      </c>
    </row>
    <row r="57" spans="2:7" x14ac:dyDescent="0.25">
      <c r="B57" s="6" t="s">
        <v>124</v>
      </c>
      <c r="C57" s="15">
        <v>170129</v>
      </c>
      <c r="D57" s="15">
        <v>174621</v>
      </c>
      <c r="E57" s="15">
        <v>174308</v>
      </c>
      <c r="F57" s="15">
        <v>156642</v>
      </c>
      <c r="G57" s="15">
        <v>151064</v>
      </c>
    </row>
    <row r="58" spans="2:7" x14ac:dyDescent="0.25">
      <c r="B58" s="6" t="s">
        <v>303</v>
      </c>
      <c r="C58" s="15">
        <v>66832</v>
      </c>
      <c r="D58" s="15">
        <v>68679</v>
      </c>
      <c r="E58" s="15">
        <v>66821</v>
      </c>
      <c r="F58" s="15">
        <v>63118</v>
      </c>
      <c r="G58" s="15">
        <v>64947</v>
      </c>
    </row>
    <row r="59" spans="2:7" x14ac:dyDescent="0.25">
      <c r="B59" s="6"/>
      <c r="C59" s="15"/>
      <c r="D59" s="15"/>
      <c r="E59" s="15"/>
      <c r="F59" s="15"/>
      <c r="G59" s="15"/>
    </row>
    <row r="60" spans="2:7" x14ac:dyDescent="0.25">
      <c r="B60" s="23" t="s">
        <v>318</v>
      </c>
      <c r="C60" s="21">
        <v>207716</v>
      </c>
      <c r="D60" s="21">
        <v>208024</v>
      </c>
      <c r="E60" s="21">
        <v>209777</v>
      </c>
      <c r="F60" s="21">
        <v>191715</v>
      </c>
      <c r="G60" s="21">
        <v>182872</v>
      </c>
    </row>
    <row r="61" spans="2:7" x14ac:dyDescent="0.25">
      <c r="B61" s="6" t="s">
        <v>125</v>
      </c>
      <c r="C61" s="15">
        <v>28147</v>
      </c>
      <c r="D61" s="15">
        <v>24835</v>
      </c>
      <c r="E61" s="15">
        <v>26336</v>
      </c>
      <c r="F61" s="15">
        <v>30458</v>
      </c>
      <c r="G61" s="15">
        <v>29605</v>
      </c>
    </row>
    <row r="62" spans="2:7" x14ac:dyDescent="0.25">
      <c r="B62" s="12" t="s">
        <v>300</v>
      </c>
      <c r="C62" s="17">
        <v>179569</v>
      </c>
      <c r="D62" s="17">
        <v>183189</v>
      </c>
      <c r="E62" s="17">
        <v>183441</v>
      </c>
      <c r="F62" s="17">
        <v>161257</v>
      </c>
      <c r="G62" s="17">
        <v>153267</v>
      </c>
    </row>
    <row r="63" spans="2:7" x14ac:dyDescent="0.25">
      <c r="B63" s="64" t="s">
        <v>304</v>
      </c>
      <c r="C63" s="15"/>
      <c r="D63" s="15"/>
      <c r="E63" s="15"/>
      <c r="F63" s="15"/>
      <c r="G63" s="15"/>
    </row>
    <row r="64" spans="2:7" x14ac:dyDescent="0.25">
      <c r="B64" s="64" t="s">
        <v>319</v>
      </c>
    </row>
    <row r="65" spans="2:8" x14ac:dyDescent="0.25">
      <c r="B65" s="130" t="s">
        <v>301</v>
      </c>
      <c r="C65" s="130"/>
      <c r="D65" s="130"/>
      <c r="E65" s="130"/>
      <c r="F65" s="130"/>
      <c r="G65" s="130"/>
      <c r="H65" s="130"/>
    </row>
    <row r="66" spans="2:8" x14ac:dyDescent="0.25">
      <c r="B66" s="130"/>
      <c r="C66" s="130"/>
      <c r="D66" s="130"/>
      <c r="E66" s="130"/>
      <c r="F66" s="130"/>
      <c r="G66" s="130"/>
      <c r="H66" s="130"/>
    </row>
    <row r="67" spans="2:8" x14ac:dyDescent="0.25">
      <c r="B67" s="114" t="s">
        <v>302</v>
      </c>
    </row>
    <row r="69" spans="2:8" x14ac:dyDescent="0.25">
      <c r="B69" s="128" t="s">
        <v>126</v>
      </c>
      <c r="C69" s="120"/>
      <c r="D69" s="120"/>
      <c r="E69" s="120"/>
      <c r="F69" s="120"/>
      <c r="G69" s="120"/>
    </row>
    <row r="70" spans="2:8" x14ac:dyDescent="0.25">
      <c r="B70" s="129"/>
      <c r="C70" s="121"/>
      <c r="D70" s="121"/>
      <c r="E70" s="121"/>
      <c r="F70" s="121"/>
      <c r="G70" s="121"/>
    </row>
    <row r="71" spans="2:8" x14ac:dyDescent="0.25">
      <c r="B71" s="6" t="s">
        <v>320</v>
      </c>
      <c r="C71" s="15">
        <v>523</v>
      </c>
      <c r="D71" s="15">
        <v>388</v>
      </c>
      <c r="E71" s="15">
        <v>499</v>
      </c>
      <c r="F71" s="15">
        <v>230</v>
      </c>
      <c r="G71" s="15">
        <v>358.8</v>
      </c>
    </row>
    <row r="72" spans="2:8" x14ac:dyDescent="0.25">
      <c r="B72" s="6" t="s">
        <v>321</v>
      </c>
      <c r="C72" s="15">
        <v>117</v>
      </c>
      <c r="D72" s="15">
        <v>147</v>
      </c>
      <c r="E72" s="15">
        <v>145</v>
      </c>
      <c r="F72" s="15">
        <v>82</v>
      </c>
      <c r="G72" s="15">
        <v>173</v>
      </c>
    </row>
    <row r="73" spans="2:8" x14ac:dyDescent="0.25">
      <c r="B73" s="3" t="s">
        <v>127</v>
      </c>
      <c r="C73" s="14">
        <v>640</v>
      </c>
      <c r="D73" s="14">
        <v>535</v>
      </c>
      <c r="E73" s="14">
        <v>644</v>
      </c>
      <c r="F73" s="14">
        <v>312</v>
      </c>
      <c r="G73" s="14">
        <v>531.79999999999995</v>
      </c>
    </row>
    <row r="74" spans="2:8" x14ac:dyDescent="0.25">
      <c r="B74" s="6" t="s">
        <v>322</v>
      </c>
      <c r="C74" s="15">
        <v>713</v>
      </c>
      <c r="D74" s="15">
        <v>540.29999999999995</v>
      </c>
      <c r="E74" s="15">
        <v>698.3</v>
      </c>
      <c r="F74" s="15">
        <v>639.4</v>
      </c>
      <c r="G74" s="15">
        <v>529.1</v>
      </c>
    </row>
    <row r="75" spans="2:8" x14ac:dyDescent="0.25">
      <c r="B75" s="12" t="s">
        <v>323</v>
      </c>
      <c r="C75" s="17">
        <v>1133</v>
      </c>
      <c r="D75" s="17">
        <v>1145</v>
      </c>
      <c r="E75" s="17">
        <v>123</v>
      </c>
      <c r="F75" s="17">
        <v>879</v>
      </c>
      <c r="G75" s="17">
        <v>874</v>
      </c>
    </row>
    <row r="77" spans="2:8" ht="24" x14ac:dyDescent="0.25">
      <c r="B77" s="2" t="s">
        <v>128</v>
      </c>
      <c r="C77" s="120"/>
      <c r="D77" s="120"/>
      <c r="E77" s="120"/>
      <c r="F77" s="120"/>
      <c r="G77" s="120"/>
    </row>
    <row r="78" spans="2:8" x14ac:dyDescent="0.25">
      <c r="B78" s="9" t="s">
        <v>129</v>
      </c>
      <c r="C78" s="121"/>
      <c r="D78" s="121"/>
      <c r="E78" s="121"/>
      <c r="F78" s="121"/>
      <c r="G78" s="121"/>
    </row>
    <row r="79" spans="2:8" x14ac:dyDescent="0.25">
      <c r="B79" s="6" t="s">
        <v>130</v>
      </c>
      <c r="C79" s="15">
        <v>254.70049399999999</v>
      </c>
      <c r="D79" s="15">
        <v>228.05266700000001</v>
      </c>
      <c r="E79" s="15">
        <v>229.99977899999999</v>
      </c>
      <c r="F79" s="15">
        <v>152.022482</v>
      </c>
      <c r="G79" s="15">
        <v>365.85199999999998</v>
      </c>
    </row>
    <row r="80" spans="2:8" x14ac:dyDescent="0.25">
      <c r="B80" s="6" t="s">
        <v>131</v>
      </c>
      <c r="C80" s="15">
        <v>123.35021399999999</v>
      </c>
      <c r="D80" s="15">
        <v>100.09366799999999</v>
      </c>
      <c r="E80" s="15">
        <v>98.161208000000002</v>
      </c>
      <c r="F80" s="15">
        <v>72.316000000000003</v>
      </c>
      <c r="G80" s="15">
        <v>101.0277</v>
      </c>
    </row>
    <row r="81" spans="2:7" x14ac:dyDescent="0.25">
      <c r="B81" s="3" t="s">
        <v>21</v>
      </c>
      <c r="C81" s="14">
        <v>378.05070799999999</v>
      </c>
      <c r="D81" s="14">
        <v>328.14633500000002</v>
      </c>
      <c r="E81" s="14">
        <v>328.16098699999998</v>
      </c>
      <c r="F81" s="14">
        <v>224.338482</v>
      </c>
      <c r="G81" s="14">
        <v>466.87969999999996</v>
      </c>
    </row>
    <row r="83" spans="2:7" x14ac:dyDescent="0.25">
      <c r="B83" s="128" t="s">
        <v>132</v>
      </c>
      <c r="C83" s="120"/>
      <c r="D83" s="120"/>
      <c r="E83" s="120"/>
      <c r="F83" s="120"/>
      <c r="G83" s="120"/>
    </row>
    <row r="84" spans="2:7" x14ac:dyDescent="0.25">
      <c r="B84" s="129"/>
      <c r="C84" s="121"/>
      <c r="D84" s="121"/>
      <c r="E84" s="121"/>
      <c r="F84" s="121"/>
      <c r="G84" s="121"/>
    </row>
    <row r="85" spans="2:7" x14ac:dyDescent="0.25">
      <c r="B85" s="6" t="s">
        <v>133</v>
      </c>
      <c r="C85" s="5">
        <v>0.6</v>
      </c>
      <c r="D85" s="5">
        <v>0.5</v>
      </c>
      <c r="E85" s="5">
        <v>0.4</v>
      </c>
      <c r="F85" s="5">
        <v>0.2</v>
      </c>
      <c r="G85" s="5">
        <v>0.3</v>
      </c>
    </row>
    <row r="86" spans="2:7" x14ac:dyDescent="0.25">
      <c r="B86" s="6" t="s">
        <v>134</v>
      </c>
      <c r="C86" s="5">
        <v>10</v>
      </c>
      <c r="D86" s="5">
        <v>7.8</v>
      </c>
      <c r="E86" s="5">
        <v>8.9</v>
      </c>
      <c r="F86" s="5">
        <v>4</v>
      </c>
      <c r="G86" s="5">
        <v>8.4</v>
      </c>
    </row>
    <row r="87" spans="2:7" x14ac:dyDescent="0.25">
      <c r="B87" s="12" t="s">
        <v>135</v>
      </c>
      <c r="C87" s="13">
        <v>15</v>
      </c>
      <c r="D87" s="13">
        <v>17.7</v>
      </c>
      <c r="E87" s="13">
        <v>16.8</v>
      </c>
      <c r="F87" s="13">
        <v>13.1</v>
      </c>
      <c r="G87" s="13">
        <v>16.2</v>
      </c>
    </row>
    <row r="89" spans="2:7" x14ac:dyDescent="0.25">
      <c r="B89" s="128" t="s">
        <v>136</v>
      </c>
      <c r="C89" s="120"/>
      <c r="D89" s="120"/>
      <c r="E89" s="120"/>
      <c r="F89" s="120"/>
      <c r="G89" s="120"/>
    </row>
    <row r="90" spans="2:7" x14ac:dyDescent="0.25">
      <c r="B90" s="129"/>
      <c r="C90" s="121"/>
      <c r="D90" s="121"/>
      <c r="E90" s="121"/>
      <c r="F90" s="121"/>
      <c r="G90" s="121"/>
    </row>
    <row r="91" spans="2:7" x14ac:dyDescent="0.25">
      <c r="B91" s="6" t="s">
        <v>137</v>
      </c>
      <c r="C91" s="15">
        <v>19072</v>
      </c>
      <c r="D91" s="15">
        <v>20702</v>
      </c>
      <c r="E91" s="15">
        <v>22376</v>
      </c>
      <c r="F91" s="15">
        <v>19812</v>
      </c>
      <c r="G91" s="15">
        <v>20951</v>
      </c>
    </row>
    <row r="92" spans="2:7" x14ac:dyDescent="0.25">
      <c r="B92" s="6" t="s">
        <v>138</v>
      </c>
      <c r="C92" s="15">
        <v>44377</v>
      </c>
      <c r="D92" s="15">
        <v>42203</v>
      </c>
      <c r="E92" s="15">
        <v>45297</v>
      </c>
      <c r="F92" s="15">
        <v>34984</v>
      </c>
      <c r="G92" s="15">
        <v>38993</v>
      </c>
    </row>
    <row r="93" spans="2:7" x14ac:dyDescent="0.25">
      <c r="B93" s="3" t="s">
        <v>139</v>
      </c>
      <c r="C93" s="14">
        <v>63449</v>
      </c>
      <c r="D93" s="14">
        <v>62905</v>
      </c>
      <c r="E93" s="14">
        <v>67673</v>
      </c>
      <c r="F93" s="14">
        <v>54796</v>
      </c>
      <c r="G93" s="14">
        <v>59944</v>
      </c>
    </row>
    <row r="94" spans="2:7" x14ac:dyDescent="0.25">
      <c r="B94" s="23" t="s">
        <v>140</v>
      </c>
      <c r="C94" s="62"/>
      <c r="D94" s="5"/>
      <c r="E94" s="5"/>
      <c r="F94" s="5"/>
      <c r="G94" s="5"/>
    </row>
    <row r="95" spans="2:7" x14ac:dyDescent="0.25">
      <c r="B95" s="6" t="s">
        <v>141</v>
      </c>
      <c r="C95" s="118">
        <v>0.22</v>
      </c>
      <c r="D95" s="118">
        <v>0.21099999999999999</v>
      </c>
      <c r="E95" s="118">
        <v>0.20499999999999999</v>
      </c>
      <c r="F95" s="118">
        <v>0.217</v>
      </c>
      <c r="G95" s="118">
        <v>0.215</v>
      </c>
    </row>
    <row r="96" spans="2:7" x14ac:dyDescent="0.25">
      <c r="B96" s="12" t="s">
        <v>142</v>
      </c>
      <c r="C96" s="119">
        <v>0.78</v>
      </c>
      <c r="D96" s="119">
        <v>0.78900000000000003</v>
      </c>
      <c r="E96" s="119">
        <v>0.79500000000000004</v>
      </c>
      <c r="F96" s="119">
        <v>0.78300000000000003</v>
      </c>
      <c r="G96" s="119">
        <v>0.78500000000000003</v>
      </c>
    </row>
  </sheetData>
  <mergeCells count="42">
    <mergeCell ref="B83:B84"/>
    <mergeCell ref="C83:C84"/>
    <mergeCell ref="D83:D84"/>
    <mergeCell ref="G83:G84"/>
    <mergeCell ref="B89:B90"/>
    <mergeCell ref="C89:C90"/>
    <mergeCell ref="D89:D90"/>
    <mergeCell ref="E89:E90"/>
    <mergeCell ref="F89:F90"/>
    <mergeCell ref="D77:D78"/>
    <mergeCell ref="E77:E78"/>
    <mergeCell ref="F77:F78"/>
    <mergeCell ref="G69:G70"/>
    <mergeCell ref="G77:G78"/>
    <mergeCell ref="D52:D53"/>
    <mergeCell ref="E52:E53"/>
    <mergeCell ref="F52:F53"/>
    <mergeCell ref="G89:G90"/>
    <mergeCell ref="E83:E84"/>
    <mergeCell ref="F83:F84"/>
    <mergeCell ref="G52:G53"/>
    <mergeCell ref="B65:H66"/>
    <mergeCell ref="B52:B53"/>
    <mergeCell ref="C52:C53"/>
    <mergeCell ref="B69:B70"/>
    <mergeCell ref="C69:C70"/>
    <mergeCell ref="D69:D70"/>
    <mergeCell ref="E69:E70"/>
    <mergeCell ref="F69:F70"/>
    <mergeCell ref="C77:C78"/>
    <mergeCell ref="G32:G33"/>
    <mergeCell ref="B5:B6"/>
    <mergeCell ref="C5:C6"/>
    <mergeCell ref="D5:D6"/>
    <mergeCell ref="E5:E6"/>
    <mergeCell ref="F5:F6"/>
    <mergeCell ref="G5:G6"/>
    <mergeCell ref="B32:B33"/>
    <mergeCell ref="C32:C33"/>
    <mergeCell ref="D32:D33"/>
    <mergeCell ref="E32:E33"/>
    <mergeCell ref="F32:F33"/>
  </mergeCells>
  <hyperlinks>
    <hyperlink ref="B3" location="Content!A1" display="(content)" xr:uid="{D363BDD6-8761-4680-8A4E-4B928217CD1A}"/>
  </hyperlinks>
  <pageMargins left="0.7" right="0.7" top="0.75" bottom="0.75" header="0.3" footer="0.3"/>
  <pageSetup orientation="portrait" horizontalDpi="90" verticalDpi="90" r:id="rId1"/>
  <headerFooter>
    <oddHeader>&amp;R&amp;"Calibri"&amp;10&amp;K000000Documento: YPF-Público&amp;1#</oddHeader>
    <oddFooter>&amp;R&amp;1#&amp;"Calibri"&amp;10&amp;K000000Documento: YPF-Público</oddFooter>
  </headerFooter>
  <ignoredErrors>
    <ignoredError sqref="C12:G12" numberStoredAsText="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11</vt:i4>
      </vt:variant>
    </vt:vector>
  </HeadingPairs>
  <TitlesOfParts>
    <vt:vector size="11" baseType="lpstr">
      <vt:lpstr>Content</vt:lpstr>
      <vt:lpstr>Consolidated Income Statement</vt:lpstr>
      <vt:lpstr>Consolidated Balance Sheet</vt:lpstr>
      <vt:lpstr>Cash Flow Statement</vt:lpstr>
      <vt:lpstr>Income Statement by segment</vt:lpstr>
      <vt:lpstr>Upstream - Operating</vt:lpstr>
      <vt:lpstr>Downstream - Operating</vt:lpstr>
      <vt:lpstr>Prices</vt:lpstr>
      <vt:lpstr>Reserves P1</vt:lpstr>
      <vt:lpstr>Debt amortization</vt:lpstr>
      <vt:lpstr>ESG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CALDERONE, PABLO MARTIN</dc:creator>
  <cp:lastModifiedBy>CALDERONE, PABLO MARTIN</cp:lastModifiedBy>
  <dcterms:created xsi:type="dcterms:W3CDTF">2022-08-08T18:09:15Z</dcterms:created>
  <dcterms:modified xsi:type="dcterms:W3CDTF">2022-11-09T14:43:08Z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b622c24-5861-4880-bcaa-37216e265fb3_Enabled">
    <vt:lpwstr>true</vt:lpwstr>
  </property>
  <property fmtid="{D5CDD505-2E9C-101B-9397-08002B2CF9AE}" pid="3" name="MSIP_Label_fb622c24-5861-4880-bcaa-37216e265fb3_SetDate">
    <vt:lpwstr>2022-11-09T14:43:08Z</vt:lpwstr>
  </property>
  <property fmtid="{D5CDD505-2E9C-101B-9397-08002B2CF9AE}" pid="4" name="MSIP_Label_fb622c24-5861-4880-bcaa-37216e265fb3_Method">
    <vt:lpwstr>Privileged</vt:lpwstr>
  </property>
  <property fmtid="{D5CDD505-2E9C-101B-9397-08002B2CF9AE}" pid="5" name="MSIP_Label_fb622c24-5861-4880-bcaa-37216e265fb3_Name">
    <vt:lpwstr>YPF - Publica</vt:lpwstr>
  </property>
  <property fmtid="{D5CDD505-2E9C-101B-9397-08002B2CF9AE}" pid="6" name="MSIP_Label_fb622c24-5861-4880-bcaa-37216e265fb3_SiteId">
    <vt:lpwstr>038018c3-616c-4b46-ad9b-aa9007f701b5</vt:lpwstr>
  </property>
  <property fmtid="{D5CDD505-2E9C-101B-9397-08002B2CF9AE}" pid="7" name="MSIP_Label_fb622c24-5861-4880-bcaa-37216e265fb3_ActionId">
    <vt:lpwstr>b0e90a18-88da-4df6-a68e-ec22861663f0</vt:lpwstr>
  </property>
  <property fmtid="{D5CDD505-2E9C-101B-9397-08002B2CF9AE}" pid="8" name="MSIP_Label_fb622c24-5861-4880-bcaa-37216e265fb3_ContentBits">
    <vt:lpwstr>3</vt:lpwstr>
  </property>
</Properties>
</file>